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6035" windowHeight="6195"/>
  </bookViews>
  <sheets>
    <sheet name="NF Entradas 2017" sheetId="1" r:id="rId1"/>
  </sheets>
  <calcPr calcId="144525"/>
</workbook>
</file>

<file path=xl/calcChain.xml><?xml version="1.0" encoding="utf-8"?>
<calcChain xmlns="http://schemas.openxmlformats.org/spreadsheetml/2006/main">
  <c r="C309" i="1" l="1"/>
  <c r="C308" i="1"/>
  <c r="C300" i="1"/>
  <c r="C314" i="1" s="1"/>
  <c r="C278" i="1"/>
  <c r="C313" i="1" s="1"/>
  <c r="C252" i="1"/>
  <c r="C312" i="1" s="1"/>
  <c r="C228" i="1"/>
  <c r="C311" i="1" s="1"/>
  <c r="C203" i="1"/>
  <c r="C310" i="1" s="1"/>
  <c r="C152" i="1"/>
  <c r="C119" i="1"/>
  <c r="C307" i="1" s="1"/>
  <c r="C85" i="1"/>
  <c r="C306" i="1" s="1"/>
  <c r="C61" i="1"/>
  <c r="C305" i="1" s="1"/>
  <c r="C39" i="1"/>
  <c r="C304" i="1" s="1"/>
  <c r="C17" i="1"/>
  <c r="C303" i="1" s="1"/>
  <c r="C315" i="1" l="1"/>
</calcChain>
</file>

<file path=xl/sharedStrings.xml><?xml version="1.0" encoding="utf-8"?>
<sst xmlns="http://schemas.openxmlformats.org/spreadsheetml/2006/main" count="544" uniqueCount="189">
  <si>
    <t>Portal  da Transparência</t>
  </si>
  <si>
    <t>UPAE Arcoverde</t>
  </si>
  <si>
    <t>Entradas: Janeiro de 2017</t>
  </si>
  <si>
    <t>Fornecedor</t>
  </si>
  <si>
    <t>CNPJ</t>
  </si>
  <si>
    <t>Valor Total</t>
  </si>
  <si>
    <t>APOGEU CENTER COML. E PROD. HOSP. E MEDI</t>
  </si>
  <si>
    <t>DROGAFONTE LTDA</t>
  </si>
  <si>
    <t xml:space="preserve">ESPERANCA NORDESTE LTDA </t>
  </si>
  <si>
    <t>GRAFICA &amp; COPIADORA NACIONAL</t>
  </si>
  <si>
    <t>MARIA JOSE B MONTEIRO - ME</t>
  </si>
  <si>
    <t>PAULO R NASCIMENTO DISCOS - ME</t>
  </si>
  <si>
    <t>Total Geral</t>
  </si>
  <si>
    <t>Entradas: Fevereiro de 2017</t>
  </si>
  <si>
    <t>A CAMPOS COMERCIO DE ALIMENTOS</t>
  </si>
  <si>
    <t>LAPAROMED MÉDICA CIRURGICA EIRELLI-ME</t>
  </si>
  <si>
    <t>RENASCER MERCANTIL</t>
  </si>
  <si>
    <t>Entradas: Março de 2017</t>
  </si>
  <si>
    <t>PERFIL SUPRIMENTOS INDUSTRIAIS LTDA-ME</t>
  </si>
  <si>
    <t>SIX DISTRIBUIDORA HOSPITALAR LTDA</t>
  </si>
  <si>
    <t>Entradas: Abril de 2017</t>
  </si>
  <si>
    <t xml:space="preserve">KOLPLAST C I S.A. </t>
  </si>
  <si>
    <t>MOV SUPRIMENTOS LTDA ME</t>
  </si>
  <si>
    <t>SET SISTEMAS E PRODUTOS TÉCNICOS LTDA</t>
  </si>
  <si>
    <t>Entradas: Maio de 2017</t>
  </si>
  <si>
    <t>BAZAR PAULISTA</t>
  </si>
  <si>
    <t>CASA DO LABORATORIO LTDA</t>
  </si>
  <si>
    <t>MEDEIROS CUNHA - ME</t>
  </si>
  <si>
    <t>R M SIQUEIRA DISTRIBUIDORA DE GÁS LTDA</t>
  </si>
  <si>
    <t>SGA REFRIGERAÇÃO EIRELI - EPP</t>
  </si>
  <si>
    <t>Entradas: Junho de 2017</t>
  </si>
  <si>
    <t>JR AGROPECUARIA LTDA</t>
  </si>
  <si>
    <t>Entradas: Julho de 2017</t>
  </si>
  <si>
    <t>AUTKOM COMERCIO E SERVIÇOS LTDA</t>
  </si>
  <si>
    <t>CARDIOS SISTEMAS COML. INDL. LTDA</t>
  </si>
  <si>
    <t>Entradas:  Agosto de 2017</t>
  </si>
  <si>
    <t xml:space="preserve">IDEAL DESCARTAVEL EIRELI - ME </t>
  </si>
  <si>
    <t>NEUROSOFT DO BRASIL COM IMP EQUIP MED LT</t>
  </si>
  <si>
    <t>Entradas:  Setembro de 2017</t>
  </si>
  <si>
    <t>NORDAP COMERCIO DE EQUIPAMENTOS E PEÇAS</t>
  </si>
  <si>
    <t>Entradas:  Outubro de 2017</t>
  </si>
  <si>
    <t>EXATA DISTRIBUIDORA HOSPITALAR</t>
  </si>
  <si>
    <t>SHOP GRUPO S.A.</t>
  </si>
  <si>
    <t>Entradas:  Novembro de 2017</t>
  </si>
  <si>
    <t xml:space="preserve">WHITE MARTINS GASES INDUSTRIAIS NE LTDA </t>
  </si>
  <si>
    <t>Entradas: Dezembro de 2017</t>
  </si>
  <si>
    <t>ALACER BIOMEDICA IND. ELETRONICA LTDA</t>
  </si>
  <si>
    <t>EDINILDO BARBOSA BEZERRA</t>
  </si>
  <si>
    <t>Resumo Geral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</si>
  <si>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</si>
  <si>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</si>
  <si>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</si>
  <si>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</si>
  <si>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</si>
  <si>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</si>
  <si>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</si>
  <si>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</si>
  <si>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</si>
  <si>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</si>
  <si>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</si>
  <si>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</si>
  <si>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</si>
  <si>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t xml:space="preserve">MEDICAL MERCANTIL DE APARELHAGEM </t>
  </si>
  <si>
    <t>A FREITAS DE OLIVEIRA PESSOA DE ANDRADE GRAFICA EIRELI</t>
  </si>
  <si>
    <t>JOAO DINIS ABRANTES VAZ - EPP</t>
  </si>
  <si>
    <t>TRIAGIL LTDA ME</t>
  </si>
  <si>
    <t>IPSEP INFORMATICA E ESCRITORIO LTDA</t>
  </si>
  <si>
    <t>ULTRAMEGA DISTRIBUIDORA HOSPITALAR LTDA - EPP</t>
  </si>
  <si>
    <t>MIRANDA &amp; TORRES - DENTAL ARCOVERDE</t>
  </si>
  <si>
    <t>C2C COMÉRCIO DE DESCARTÁVEIS E UTENCÍLIOS EIRELI-NORTE MAGAZINE</t>
  </si>
  <si>
    <t>UNIVERSO DAS PLACAS EIRELI</t>
  </si>
  <si>
    <t>NUTRINE CORMECIO DE PRODUTOS ALIMENTICIOS LTDA</t>
  </si>
  <si>
    <t>ORIGINAL SUPRIMENTOS E EQUIPAMENTOS LTDA</t>
  </si>
  <si>
    <t>PHARMAMED COM DE PROD MED HOSP LTDA</t>
  </si>
  <si>
    <t>MAX FILMES COMERCIO LTDA</t>
  </si>
  <si>
    <t>ATACADAO DOS RESTAURANTES LTDA</t>
  </si>
  <si>
    <t>02.124.757/0001-12</t>
  </si>
  <si>
    <t>FARMACIA GLOBO LTDA</t>
  </si>
  <si>
    <t>11.025.459/0003-28</t>
  </si>
  <si>
    <t xml:space="preserve">G M SILVA COMERCIO E SERVIÇOS </t>
  </si>
  <si>
    <t>26.745.842/0001-66</t>
  </si>
  <si>
    <t>NEWMED COMERCIO E SERV DE EQUIP HOSP LTDA</t>
  </si>
  <si>
    <t>10.859.287/0001-63</t>
  </si>
  <si>
    <t>PADRÃO DIST DE  PROD E EQUIP HOSPITALARES PADRE CALLOU LTDA</t>
  </si>
  <si>
    <t>09.441.460/0001-20</t>
  </si>
  <si>
    <t>12.007.481/0001-46</t>
  </si>
  <si>
    <t>21.381.761/0001-00</t>
  </si>
  <si>
    <t>19.414.619/0001-70</t>
  </si>
  <si>
    <t>MARIA DAS GRAÇAS CASSEMIRO DE BARROS - UTIL DESCARTAVEIS</t>
  </si>
  <si>
    <t>17.532.577/0001-47</t>
  </si>
  <si>
    <t>KARLA ISA BEZERRA - ACESSO EQUIPAMENTOS DE SEGURANÇA INDUSTR</t>
  </si>
  <si>
    <t>12.936.474/0001-29</t>
  </si>
  <si>
    <t>11.449.180/0001-00</t>
  </si>
  <si>
    <t>DPROSMED - DIST DE PROD MEDICO-HOSPITALARES LTDA</t>
  </si>
  <si>
    <t>33.255.787/0013-25</t>
  </si>
  <si>
    <t>IBF INDUSTRIA BRASILEIRA DE FILMES S/A</t>
  </si>
  <si>
    <t>59.231.530/0005-17</t>
  </si>
  <si>
    <t>08.393.726/0001-43</t>
  </si>
  <si>
    <t>11.555.207/0001-49</t>
  </si>
  <si>
    <t>ARISTEU JOSINO DE MACENA &amp; CIA LTDA - PERFECTTO FORROS</t>
  </si>
  <si>
    <t>20.034.368/0001-88</t>
  </si>
  <si>
    <t>00.185.372/0001-30</t>
  </si>
  <si>
    <t>DROGARIA QUATRO CANTOS LTDA - EPP</t>
  </si>
  <si>
    <t>11.012.952/0001-41</t>
  </si>
  <si>
    <t>04.962.301/0001-57</t>
  </si>
  <si>
    <t>ANDRE A DOS SANTOS CHAVES E IMPRES</t>
  </si>
  <si>
    <t>10.541.677/0001-90</t>
  </si>
  <si>
    <t>01.785.301/0001-30</t>
  </si>
  <si>
    <t>DENTINE PROD ODONTOLOGIA LTDA</t>
  </si>
  <si>
    <t>01.198.600/0001-79</t>
  </si>
  <si>
    <t>05.039.025/0001-12</t>
  </si>
  <si>
    <t>ID INFORMATICA COM. E SERVICOS LTDA</t>
  </si>
  <si>
    <t>09.274.208/0001-73</t>
  </si>
  <si>
    <t>02.911.193/0001-68</t>
  </si>
  <si>
    <t>08.104.986/0001-51</t>
  </si>
  <si>
    <t>08.778.201/0001-26</t>
  </si>
  <si>
    <t>03.666.136/0001-23</t>
  </si>
  <si>
    <t>24.540.197/0001-10</t>
  </si>
  <si>
    <t>15.175.740/0001-36</t>
  </si>
  <si>
    <t>10.779.833/0001-56</t>
  </si>
  <si>
    <t>08.887.234/0001-04</t>
  </si>
  <si>
    <t>11.345.668/0001-97</t>
  </si>
  <si>
    <t>70.245.865/0001-01</t>
  </si>
  <si>
    <t>17.983.810/0001-08</t>
  </si>
  <si>
    <t>11.220.192/0001-68</t>
  </si>
  <si>
    <t>11.648.676/0001-02</t>
  </si>
  <si>
    <t>09.581.782/0001-74</t>
  </si>
  <si>
    <t>03.307.478/0001-57</t>
  </si>
  <si>
    <t>24.112.079/0001-00</t>
  </si>
  <si>
    <t>11.030.605/0001-41</t>
  </si>
  <si>
    <t>24.425.720/0001-67</t>
  </si>
  <si>
    <t>12.271.596/0001-43</t>
  </si>
  <si>
    <t>07.264.693/0001-79</t>
  </si>
  <si>
    <t>04.390.483/0001-39</t>
  </si>
  <si>
    <t>21.596.736/0001-44</t>
  </si>
  <si>
    <t>MAX LIMPEZA LTDA</t>
  </si>
  <si>
    <t>08.848.709/0001-53</t>
  </si>
  <si>
    <t>14.379.649/0001-70</t>
  </si>
  <si>
    <t>MARCELA EVANGELISTA DE OLIVEIRA - M&amp;M DISTRIBUIDORA</t>
  </si>
  <si>
    <t>10.634.361/0001-43</t>
  </si>
  <si>
    <t>PERFIL COMERCIO DE FORROS E DIVISORIAS LTDA</t>
  </si>
  <si>
    <t>10.483.586/0001-46</t>
  </si>
  <si>
    <t>NEUZA DE MELO SOBRINHO - GTS ELETRONICA</t>
  </si>
  <si>
    <t>11.017.961/0001-25</t>
  </si>
  <si>
    <t>23.419.428/0001-79</t>
  </si>
  <si>
    <t>09.028.465/0001-25</t>
  </si>
  <si>
    <t>RECIFE DISTRIBUIDORA DE PARAFUSOS LTDA-VENEZA RECIFE DISTRIBUIDORA</t>
  </si>
  <si>
    <t>OLIVEIRA E CINTRA LTDA - FARMACIA POPULAR</t>
  </si>
  <si>
    <t>02.164.865/0001-19</t>
  </si>
  <si>
    <t xml:space="preserve">M P MATOS  COMERCIO E SERVIÇOS - GMS MEDICO HOSPITALAR </t>
  </si>
  <si>
    <t>26.917.766/0001-29</t>
  </si>
  <si>
    <t>M DE FATIMA G E SILVA CONFECÇÕES - UNIFARDAS</t>
  </si>
  <si>
    <t>11.348.741/0001-84</t>
  </si>
  <si>
    <t>70.072.996/0001-26</t>
  </si>
  <si>
    <t>MMD DISTRIBUIDORA E COM DE PROD DE HIGIENE E LIMPEZA LTDA</t>
  </si>
  <si>
    <t>08.255.810/0001-09</t>
  </si>
  <si>
    <t>02.155.469/0001-25</t>
  </si>
  <si>
    <t>PERNAMBUCO DISTRIBUIDORA ATACADISTA-EPI'S, INSUMOS INDUST &amp; MRO LTDA</t>
  </si>
  <si>
    <t>FABIANA PRISCILA P BARROS JARDINAGEM - SEMENTEIRA FLORESCER</t>
  </si>
  <si>
    <t>08.488.906/0001-09</t>
  </si>
  <si>
    <t>ACUSTICA ORLANDI INDUSTRIA, COMERCIO E SERVICOS AUDIOLOGICOS LTDA</t>
  </si>
  <si>
    <t>02.956.189/0001-16</t>
  </si>
  <si>
    <t xml:space="preserve">DPROSMED DIST. PROD MED HOSPITALAR </t>
  </si>
  <si>
    <t>97.541.510/0001-08</t>
  </si>
  <si>
    <t>BRAVI CONSUMÍVEIS DE HIGIENE E DESCARTÁVEIS LTDA</t>
  </si>
  <si>
    <t>19.457.137/0001-06</t>
  </si>
  <si>
    <t>51.961.258/0001-95</t>
  </si>
  <si>
    <t>COMBAT COMERCIO DE BATERIAS LTDA</t>
  </si>
  <si>
    <t>08.099.681/0001-07</t>
  </si>
  <si>
    <t>S S DA SILVA - PARAISO DAS BOLSAS</t>
  </si>
  <si>
    <t>07.554.790/0001-04</t>
  </si>
  <si>
    <t>08.172.474/0001-22</t>
  </si>
  <si>
    <t xml:space="preserve">INSTRUMENTAÇÃO CIENTÍFICA ASSISTEC LTDA </t>
  </si>
  <si>
    <t>41.238.668/0001-59</t>
  </si>
  <si>
    <t>15.227.236/0001-32</t>
  </si>
  <si>
    <t>ATOS MEDICA COMERCIO E REPRESENT DE PROD MED HOSPITALARES LTDA</t>
  </si>
  <si>
    <t>FORTPEL COMERCIO DE DESCARTAVEIS LTDA</t>
  </si>
  <si>
    <t>22.006.201/0001-39</t>
  </si>
  <si>
    <t>NEUZA DE MELO SOBRINHO - GTS ELETRONICO</t>
  </si>
  <si>
    <t>SERVICE COMERCIO DE MATERIAL DE SEGURANÇA LTDA - LOJÃO DO EPI</t>
  </si>
  <si>
    <t>07.676.809/0001-87</t>
  </si>
  <si>
    <t>07.065.420/0001-03</t>
  </si>
  <si>
    <t>05.008.240/0001-56</t>
  </si>
  <si>
    <t>03.943.181/0001-88</t>
  </si>
  <si>
    <t>24.380.578/0020-41</t>
  </si>
  <si>
    <t xml:space="preserve">WHITE MARTINS GASES INDUSTRIAIS NE LTDA  </t>
  </si>
  <si>
    <t>04.192.554/0001-99</t>
  </si>
  <si>
    <t>07.147.081/0001-04</t>
  </si>
  <si>
    <t xml:space="preserve">SCHOLLY LATIN AMERICA IMPORTAÇÃO E COMERCIO LTDA - LUT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</si>
</sst>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/>
    <xf numFmtId="3" fontId="2" fillId="0" borderId="1" xfId="0" applyNumberFormat="1" applyFont="1" applyBorder="1"/>
    <xf numFmtId="3" fontId="0" fillId="0" borderId="0" xfId="0" applyNumberFormat="1"/>
    <xf numFmtId="3" fontId="2" fillId="0" borderId="0" xfId="0" applyNumberFormat="1" applyFont="1"/>
    <xf numFmtId="0" fontId="0" fillId="0" borderId="0" xfId="0" applyBorder="1"/>
    <xf numFmtId="3" fontId="0" fillId="0" borderId="0" xfId="0" applyNumberFormat="1" applyBorder="1"/>
    <xf numFmtId="0" fontId="2" fillId="0" borderId="0" xfId="0" applyFont="1" applyBorder="1"/>
    <xf numFmtId="3" fontId="2" fillId="0" borderId="0" xfId="0" applyNumberFormat="1" applyFont="1" applyBorder="1"/>
    <xf numFmtId="3" fontId="0" fillId="0" borderId="2" xfId="0" applyNumberFormat="1" applyBorder="1"/>
    <xf numFmtId="0" fontId="2" fillId="0" borderId="3" xfId="0" applyFont="1" applyBorder="1"/>
    <xf numFmtId="0" fontId="2" fillId="0" borderId="4" xfId="0" applyFont="1" applyBorder="1"/>
    <xf numFmtId="3" fontId="2" fillId="0" borderId="5" xfId="0" applyNumberFormat="1" applyFont="1" applyBorder="1"/>
    <xf numFmtId="0" fontId="0" fillId="3" borderId="0" xfId="0" applyFill="1"/>
    <xf numFmtId="3" fontId="0" fillId="3" borderId="0" xfId="0" applyNumberFormat="1" applyFill="1"/>
    <xf numFmtId="3" fontId="2" fillId="3" borderId="6" xfId="0" applyNumberFormat="1" applyFont="1" applyFill="1" applyBorder="1"/>
    <xf numFmtId="0" fontId="3" fillId="4" borderId="0" xfId="0" applyFont="1" applyFill="1" applyBorder="1" applyAlignment="1">
      <alignment vertical="top"/>
    </xf>
    <xf numFmtId="0" fontId="0" fillId="0" borderId="1" xfId="0" applyBorder="1" applyProtection="1">
      <protection locked="0"/>
    </xf>
    <xf numFmtId="0" fontId="3" fillId="4" borderId="7" xfId="0" applyFont="1" applyFill="1" applyBorder="1" applyAlignment="1">
      <alignment vertical="top"/>
    </xf>
    <xf numFmtId="0" fontId="0" fillId="0" borderId="8" xfId="0" applyBorder="1"/>
    <xf numFmtId="0" fontId="3" fillId="4" borderId="1" xfId="0" applyFont="1" applyFill="1" applyBorder="1" applyAlignment="1">
      <alignment vertical="top"/>
    </xf>
    <xf numFmtId="0" fontId="0" fillId="3" borderId="1" xfId="0" applyFill="1" applyBorder="1"/>
    <xf numFmtId="0" fontId="3" fillId="4" borderId="9" xfId="0" applyFont="1" applyFill="1" applyBorder="1" applyAlignment="1">
      <alignment vertical="top"/>
    </xf>
    <xf numFmtId="0" fontId="3" fillId="4" borderId="10" xfId="0" applyFont="1" applyFill="1" applyBorder="1" applyAlignment="1">
      <alignment vertical="top"/>
    </xf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6"/>
  <sheetViews>
    <sheetView tabSelected="1" topLeftCell="A55" workbookViewId="0">
      <selection activeCell="E78" sqref="E78"/>
    </sheetView>
  </sheetViews>
  <sheetFormatPr defaultRowHeight="15" x14ac:dyDescent="0.25"/>
  <cols>
    <col min="1" max="1" width="74.28515625" bestFit="1" customWidth="1"/>
    <col min="2" max="2" width="21.85546875" customWidth="1"/>
    <col min="3" max="3" width="15.140625" customWidth="1"/>
  </cols>
  <sheetData>
    <row r="1" spans="1:3" x14ac:dyDescent="0.25">
      <c r="A1" s="1" t="s">
        <v>0</v>
      </c>
    </row>
    <row r="2" spans="1:3" x14ac:dyDescent="0.25">
      <c r="A2" t="s">
        <v>1</v>
      </c>
    </row>
    <row r="4" spans="1:3" s="1" customFormat="1" x14ac:dyDescent="0.25">
      <c r="A4" s="1" t="s">
        <v>2</v>
      </c>
    </row>
    <row r="6" spans="1:3" x14ac:dyDescent="0.25">
      <c r="A6" s="2" t="s">
        <v>3</v>
      </c>
      <c r="B6" s="2" t="s">
        <v>4</v>
      </c>
      <c r="C6" s="2" t="s">
        <v>5</v>
      </c>
    </row>
    <row r="7" spans="1:3" x14ac:dyDescent="0.25">
      <c r="A7" s="3" t="s">
        <v>6</v>
      </c>
      <c r="B7" s="3" t="s">
        <v>113</v>
      </c>
      <c r="C7" s="4">
        <v>949.25</v>
      </c>
    </row>
    <row r="8" spans="1:3" x14ac:dyDescent="0.25">
      <c r="A8" s="22" t="s">
        <v>64</v>
      </c>
      <c r="B8" s="3" t="s">
        <v>114</v>
      </c>
      <c r="C8" s="4">
        <v>4577.3</v>
      </c>
    </row>
    <row r="9" spans="1:3" x14ac:dyDescent="0.25">
      <c r="A9" s="3" t="s">
        <v>7</v>
      </c>
      <c r="B9" s="3" t="s">
        <v>115</v>
      </c>
      <c r="C9" s="4">
        <v>670.85</v>
      </c>
    </row>
    <row r="10" spans="1:3" x14ac:dyDescent="0.25">
      <c r="A10" s="3" t="s">
        <v>8</v>
      </c>
      <c r="B10" s="3" t="s">
        <v>116</v>
      </c>
      <c r="C10" s="4">
        <v>593.48</v>
      </c>
    </row>
    <row r="11" spans="1:3" x14ac:dyDescent="0.25">
      <c r="A11" s="3" t="s">
        <v>9</v>
      </c>
      <c r="B11" s="3" t="s">
        <v>117</v>
      </c>
      <c r="C11" s="4">
        <v>280</v>
      </c>
    </row>
    <row r="12" spans="1:3" x14ac:dyDescent="0.25">
      <c r="A12" s="3" t="s">
        <v>10</v>
      </c>
      <c r="B12" s="3" t="s">
        <v>118</v>
      </c>
      <c r="C12" s="4">
        <v>691.5</v>
      </c>
    </row>
    <row r="13" spans="1:3" x14ac:dyDescent="0.25">
      <c r="A13" s="20" t="s">
        <v>62</v>
      </c>
      <c r="B13" s="3" t="s">
        <v>119</v>
      </c>
      <c r="C13" s="4">
        <v>322.24</v>
      </c>
    </row>
    <row r="14" spans="1:3" x14ac:dyDescent="0.25">
      <c r="A14" s="3" t="s">
        <v>11</v>
      </c>
      <c r="B14" s="3" t="s">
        <v>120</v>
      </c>
      <c r="C14" s="4">
        <v>3.03</v>
      </c>
    </row>
    <row r="15" spans="1:3" x14ac:dyDescent="0.25">
      <c r="A15" s="21" t="s">
        <v>63</v>
      </c>
      <c r="B15" s="3" t="s">
        <v>121</v>
      </c>
      <c r="C15" s="4">
        <v>144</v>
      </c>
    </row>
    <row r="16" spans="1:3" x14ac:dyDescent="0.25">
      <c r="A16" s="3" t="s">
        <v>70</v>
      </c>
      <c r="B16" s="3" t="s">
        <v>122</v>
      </c>
      <c r="C16" s="4">
        <v>1012</v>
      </c>
    </row>
    <row r="17" spans="1:3" x14ac:dyDescent="0.25">
      <c r="A17" s="5" t="s">
        <v>12</v>
      </c>
      <c r="B17" s="5"/>
      <c r="C17" s="6">
        <f>SUM(C7:C16)</f>
        <v>9243.6500000000015</v>
      </c>
    </row>
    <row r="19" spans="1:3" s="1" customFormat="1" x14ac:dyDescent="0.25">
      <c r="A19" s="1" t="s">
        <v>13</v>
      </c>
    </row>
    <row r="21" spans="1:3" x14ac:dyDescent="0.25">
      <c r="A21" s="2" t="s">
        <v>3</v>
      </c>
      <c r="B21" s="2" t="s">
        <v>4</v>
      </c>
      <c r="C21" s="2" t="s">
        <v>5</v>
      </c>
    </row>
    <row r="22" spans="1:3" x14ac:dyDescent="0.25">
      <c r="A22" s="3" t="s">
        <v>14</v>
      </c>
      <c r="B22" s="3" t="s">
        <v>123</v>
      </c>
      <c r="C22" s="4">
        <v>546.28</v>
      </c>
    </row>
    <row r="23" spans="1:3" x14ac:dyDescent="0.25">
      <c r="A23" s="22" t="s">
        <v>64</v>
      </c>
      <c r="B23" s="3" t="s">
        <v>114</v>
      </c>
      <c r="C23" s="4">
        <v>1793.27</v>
      </c>
    </row>
    <row r="24" spans="1:3" x14ac:dyDescent="0.25">
      <c r="A24" s="21" t="s">
        <v>68</v>
      </c>
      <c r="B24" s="3" t="s">
        <v>124</v>
      </c>
      <c r="C24" s="4">
        <v>31.35</v>
      </c>
    </row>
    <row r="25" spans="1:3" x14ac:dyDescent="0.25">
      <c r="A25" s="3" t="s">
        <v>8</v>
      </c>
      <c r="B25" s="3" t="s">
        <v>116</v>
      </c>
      <c r="C25" s="4">
        <v>684.6</v>
      </c>
    </row>
    <row r="26" spans="1:3" x14ac:dyDescent="0.25">
      <c r="A26" s="3" t="s">
        <v>66</v>
      </c>
      <c r="B26" s="3" t="s">
        <v>125</v>
      </c>
      <c r="C26" s="4">
        <v>1003.25</v>
      </c>
    </row>
    <row r="27" spans="1:3" x14ac:dyDescent="0.25">
      <c r="A27" s="3" t="s">
        <v>15</v>
      </c>
      <c r="B27" s="3" t="s">
        <v>126</v>
      </c>
      <c r="C27" s="4">
        <v>3448.5</v>
      </c>
    </row>
    <row r="28" spans="1:3" x14ac:dyDescent="0.25">
      <c r="A28" s="3" t="s">
        <v>10</v>
      </c>
      <c r="B28" s="3" t="s">
        <v>118</v>
      </c>
      <c r="C28" s="4">
        <v>444</v>
      </c>
    </row>
    <row r="29" spans="1:3" x14ac:dyDescent="0.25">
      <c r="A29" s="21" t="s">
        <v>74</v>
      </c>
      <c r="B29" s="3" t="s">
        <v>127</v>
      </c>
      <c r="C29" s="4">
        <v>2587</v>
      </c>
    </row>
    <row r="30" spans="1:3" x14ac:dyDescent="0.25">
      <c r="A30" s="20" t="s">
        <v>62</v>
      </c>
      <c r="B30" s="3" t="s">
        <v>119</v>
      </c>
      <c r="C30" s="4">
        <v>272.06</v>
      </c>
    </row>
    <row r="31" spans="1:3" x14ac:dyDescent="0.25">
      <c r="A31" s="21" t="s">
        <v>69</v>
      </c>
      <c r="B31" s="3" t="s">
        <v>128</v>
      </c>
      <c r="C31" s="4">
        <v>341.5</v>
      </c>
    </row>
    <row r="32" spans="1:3" x14ac:dyDescent="0.25">
      <c r="A32" s="21" t="s">
        <v>71</v>
      </c>
      <c r="B32" s="3" t="s">
        <v>129</v>
      </c>
      <c r="C32" s="4">
        <v>299.39999999999998</v>
      </c>
    </row>
    <row r="33" spans="1:3" x14ac:dyDescent="0.25">
      <c r="A33" s="22" t="s">
        <v>72</v>
      </c>
      <c r="B33" s="3" t="s">
        <v>130</v>
      </c>
      <c r="C33" s="4">
        <v>54.4</v>
      </c>
    </row>
    <row r="34" spans="1:3" x14ac:dyDescent="0.25">
      <c r="A34" s="22" t="s">
        <v>73</v>
      </c>
      <c r="B34" s="3" t="s">
        <v>131</v>
      </c>
      <c r="C34" s="4">
        <v>650.1</v>
      </c>
    </row>
    <row r="35" spans="1:3" x14ac:dyDescent="0.25">
      <c r="A35" s="21" t="s">
        <v>63</v>
      </c>
      <c r="B35" s="3" t="s">
        <v>121</v>
      </c>
      <c r="C35" s="4">
        <v>1595</v>
      </c>
    </row>
    <row r="36" spans="1:3" x14ac:dyDescent="0.25">
      <c r="A36" s="3" t="s">
        <v>16</v>
      </c>
      <c r="B36" s="3" t="s">
        <v>132</v>
      </c>
      <c r="C36" s="4">
        <v>287.75</v>
      </c>
    </row>
    <row r="37" spans="1:3" x14ac:dyDescent="0.25">
      <c r="A37" s="21" t="s">
        <v>65</v>
      </c>
      <c r="B37" s="3" t="s">
        <v>133</v>
      </c>
      <c r="C37" s="4">
        <v>1762.27</v>
      </c>
    </row>
    <row r="38" spans="1:3" x14ac:dyDescent="0.25">
      <c r="A38" s="21" t="s">
        <v>67</v>
      </c>
      <c r="B38" s="3" t="s">
        <v>134</v>
      </c>
      <c r="C38" s="4">
        <v>1546.7199999999998</v>
      </c>
    </row>
    <row r="39" spans="1:3" x14ac:dyDescent="0.25">
      <c r="A39" s="5" t="s">
        <v>12</v>
      </c>
      <c r="B39" s="3"/>
      <c r="C39" s="6">
        <f>SUM(C22:C38)</f>
        <v>17347.45</v>
      </c>
    </row>
    <row r="41" spans="1:3" s="1" customFormat="1" x14ac:dyDescent="0.25">
      <c r="A41" s="1" t="s">
        <v>17</v>
      </c>
    </row>
    <row r="43" spans="1:3" x14ac:dyDescent="0.25">
      <c r="A43" s="2" t="s">
        <v>3</v>
      </c>
      <c r="B43" s="2" t="s">
        <v>4</v>
      </c>
      <c r="C43" s="2" t="s">
        <v>5</v>
      </c>
    </row>
    <row r="44" spans="1:3" x14ac:dyDescent="0.25">
      <c r="A44" s="22" t="s">
        <v>75</v>
      </c>
      <c r="B44" s="3" t="s">
        <v>76</v>
      </c>
      <c r="C44" s="4">
        <v>452.25</v>
      </c>
    </row>
    <row r="45" spans="1:3" x14ac:dyDescent="0.25">
      <c r="A45" s="22" t="s">
        <v>64</v>
      </c>
      <c r="B45" s="3" t="s">
        <v>114</v>
      </c>
      <c r="C45" s="4">
        <v>54</v>
      </c>
    </row>
    <row r="46" spans="1:3" x14ac:dyDescent="0.25">
      <c r="A46" s="3" t="s">
        <v>8</v>
      </c>
      <c r="B46" s="3" t="s">
        <v>116</v>
      </c>
      <c r="C46" s="4">
        <v>536.19999999999993</v>
      </c>
    </row>
    <row r="47" spans="1:3" x14ac:dyDescent="0.25">
      <c r="A47" s="22" t="s">
        <v>77</v>
      </c>
      <c r="B47" s="20" t="s">
        <v>78</v>
      </c>
      <c r="C47" s="4">
        <v>80</v>
      </c>
    </row>
    <row r="48" spans="1:3" x14ac:dyDescent="0.25">
      <c r="A48" s="3" t="s">
        <v>79</v>
      </c>
      <c r="B48" s="3" t="s">
        <v>80</v>
      </c>
      <c r="C48" s="4">
        <v>525</v>
      </c>
    </row>
    <row r="49" spans="1:4" x14ac:dyDescent="0.25">
      <c r="A49" s="3" t="s">
        <v>66</v>
      </c>
      <c r="B49" s="3" t="s">
        <v>125</v>
      </c>
      <c r="C49" s="4">
        <v>448</v>
      </c>
    </row>
    <row r="50" spans="1:4" x14ac:dyDescent="0.25">
      <c r="A50" s="3" t="s">
        <v>10</v>
      </c>
      <c r="B50" s="3" t="s">
        <v>118</v>
      </c>
      <c r="C50" s="4">
        <v>697.5</v>
      </c>
    </row>
    <row r="51" spans="1:4" x14ac:dyDescent="0.25">
      <c r="A51" s="20" t="s">
        <v>62</v>
      </c>
      <c r="B51" s="3" t="s">
        <v>119</v>
      </c>
      <c r="C51" s="4">
        <v>2272.6799999999998</v>
      </c>
    </row>
    <row r="52" spans="1:4" x14ac:dyDescent="0.25">
      <c r="A52" s="3" t="s">
        <v>81</v>
      </c>
      <c r="B52" s="3" t="s">
        <v>82</v>
      </c>
      <c r="C52" s="4">
        <v>1060</v>
      </c>
    </row>
    <row r="53" spans="1:4" x14ac:dyDescent="0.25">
      <c r="A53" s="21" t="s">
        <v>71</v>
      </c>
      <c r="B53" s="3" t="s">
        <v>129</v>
      </c>
      <c r="C53" s="4">
        <v>171.7</v>
      </c>
    </row>
    <row r="54" spans="1:4" x14ac:dyDescent="0.25">
      <c r="A54" s="3" t="s">
        <v>83</v>
      </c>
      <c r="B54" s="3" t="s">
        <v>84</v>
      </c>
      <c r="C54" s="4">
        <v>276</v>
      </c>
    </row>
    <row r="55" spans="1:4" x14ac:dyDescent="0.25">
      <c r="A55" s="3" t="s">
        <v>18</v>
      </c>
      <c r="B55" s="20" t="s">
        <v>85</v>
      </c>
      <c r="C55" s="4">
        <v>1193.6199999999999</v>
      </c>
    </row>
    <row r="56" spans="1:4" x14ac:dyDescent="0.25">
      <c r="A56" s="22" t="s">
        <v>73</v>
      </c>
      <c r="B56" s="3" t="s">
        <v>131</v>
      </c>
      <c r="C56" s="4">
        <v>606.33999999999992</v>
      </c>
    </row>
    <row r="57" spans="1:4" x14ac:dyDescent="0.25">
      <c r="A57" s="3" t="s">
        <v>19</v>
      </c>
      <c r="B57" s="20" t="s">
        <v>86</v>
      </c>
      <c r="C57" s="4">
        <v>305.3</v>
      </c>
    </row>
    <row r="58" spans="1:4" x14ac:dyDescent="0.25">
      <c r="A58" s="21" t="s">
        <v>65</v>
      </c>
      <c r="B58" s="3" t="s">
        <v>133</v>
      </c>
      <c r="C58" s="4">
        <v>409.61</v>
      </c>
    </row>
    <row r="59" spans="1:4" x14ac:dyDescent="0.25">
      <c r="A59" s="21" t="s">
        <v>67</v>
      </c>
      <c r="B59" s="3" t="s">
        <v>134</v>
      </c>
      <c r="C59" s="4">
        <v>2741.66</v>
      </c>
    </row>
    <row r="60" spans="1:4" x14ac:dyDescent="0.25">
      <c r="A60" s="3" t="s">
        <v>88</v>
      </c>
      <c r="B60" s="3" t="s">
        <v>89</v>
      </c>
      <c r="C60" s="4">
        <v>199.38</v>
      </c>
    </row>
    <row r="61" spans="1:4" x14ac:dyDescent="0.25">
      <c r="A61" s="5" t="s">
        <v>12</v>
      </c>
      <c r="B61" s="3"/>
      <c r="C61" s="6">
        <f>SUM(C44:C60)</f>
        <v>12029.239999999998</v>
      </c>
      <c r="D61" s="7"/>
    </row>
    <row r="63" spans="1:4" s="1" customFormat="1" x14ac:dyDescent="0.25">
      <c r="A63" s="1" t="s">
        <v>20</v>
      </c>
    </row>
    <row r="65" spans="1:3" x14ac:dyDescent="0.25">
      <c r="A65" s="2" t="s">
        <v>3</v>
      </c>
      <c r="B65" s="2" t="s">
        <v>4</v>
      </c>
      <c r="C65" s="2" t="s">
        <v>5</v>
      </c>
    </row>
    <row r="66" spans="1:3" x14ac:dyDescent="0.25">
      <c r="A66" s="3" t="s">
        <v>90</v>
      </c>
      <c r="B66" s="3" t="s">
        <v>91</v>
      </c>
      <c r="C66" s="4">
        <v>1136</v>
      </c>
    </row>
    <row r="67" spans="1:3" x14ac:dyDescent="0.25">
      <c r="A67" s="22" t="s">
        <v>64</v>
      </c>
      <c r="B67" s="3" t="s">
        <v>114</v>
      </c>
      <c r="C67" s="4">
        <v>4386.6099999999997</v>
      </c>
    </row>
    <row r="68" spans="1:3" x14ac:dyDescent="0.25">
      <c r="A68" s="21" t="s">
        <v>68</v>
      </c>
      <c r="B68" s="3" t="s">
        <v>124</v>
      </c>
      <c r="C68" s="4">
        <v>20.9</v>
      </c>
    </row>
    <row r="69" spans="1:3" x14ac:dyDescent="0.25">
      <c r="A69" s="22" t="s">
        <v>93</v>
      </c>
      <c r="B69" s="20" t="s">
        <v>92</v>
      </c>
      <c r="C69" s="4">
        <v>404.06</v>
      </c>
    </row>
    <row r="70" spans="1:3" x14ac:dyDescent="0.25">
      <c r="A70" s="3" t="s">
        <v>8</v>
      </c>
      <c r="B70" s="3" t="s">
        <v>116</v>
      </c>
      <c r="C70" s="4">
        <v>2220</v>
      </c>
    </row>
    <row r="71" spans="1:3" x14ac:dyDescent="0.25">
      <c r="A71" s="22" t="s">
        <v>77</v>
      </c>
      <c r="B71" s="24" t="s">
        <v>78</v>
      </c>
      <c r="C71" s="4">
        <v>44</v>
      </c>
    </row>
    <row r="72" spans="1:3" x14ac:dyDescent="0.25">
      <c r="A72" s="22" t="s">
        <v>95</v>
      </c>
      <c r="B72" s="20" t="s">
        <v>94</v>
      </c>
      <c r="C72" s="4">
        <v>542.5</v>
      </c>
    </row>
    <row r="73" spans="1:3" x14ac:dyDescent="0.25">
      <c r="A73" s="3" t="s">
        <v>66</v>
      </c>
      <c r="B73" s="3" t="s">
        <v>125</v>
      </c>
      <c r="C73" s="4">
        <v>596.5</v>
      </c>
    </row>
    <row r="74" spans="1:3" x14ac:dyDescent="0.25">
      <c r="A74" s="3" t="s">
        <v>21</v>
      </c>
      <c r="B74" s="20" t="s">
        <v>96</v>
      </c>
      <c r="C74" s="4">
        <v>474.52</v>
      </c>
    </row>
    <row r="75" spans="1:3" x14ac:dyDescent="0.25">
      <c r="A75" s="3" t="s">
        <v>188</v>
      </c>
      <c r="B75" s="3" t="s">
        <v>97</v>
      </c>
      <c r="C75" s="4">
        <v>281.06</v>
      </c>
    </row>
    <row r="76" spans="1:3" x14ac:dyDescent="0.25">
      <c r="A76" s="3" t="s">
        <v>10</v>
      </c>
      <c r="B76" s="3" t="s">
        <v>118</v>
      </c>
      <c r="C76" s="4">
        <v>535.5</v>
      </c>
    </row>
    <row r="77" spans="1:3" x14ac:dyDescent="0.25">
      <c r="A77" s="20" t="s">
        <v>62</v>
      </c>
      <c r="B77" s="3" t="s">
        <v>119</v>
      </c>
      <c r="C77" s="4">
        <v>141</v>
      </c>
    </row>
    <row r="78" spans="1:3" x14ac:dyDescent="0.25">
      <c r="A78" s="3" t="s">
        <v>22</v>
      </c>
      <c r="B78" s="20" t="s">
        <v>98</v>
      </c>
      <c r="C78" s="4">
        <v>471.95</v>
      </c>
    </row>
    <row r="79" spans="1:3" x14ac:dyDescent="0.25">
      <c r="A79" s="3" t="s">
        <v>99</v>
      </c>
      <c r="B79" s="3" t="s">
        <v>100</v>
      </c>
      <c r="C79" s="4">
        <v>189.58</v>
      </c>
    </row>
    <row r="80" spans="1:3" x14ac:dyDescent="0.25">
      <c r="A80" s="21" t="s">
        <v>63</v>
      </c>
      <c r="B80" s="3" t="s">
        <v>121</v>
      </c>
      <c r="C80" s="4">
        <v>284</v>
      </c>
    </row>
    <row r="81" spans="1:5" x14ac:dyDescent="0.25">
      <c r="A81" s="3" t="s">
        <v>23</v>
      </c>
      <c r="B81" s="3" t="s">
        <v>101</v>
      </c>
      <c r="C81" s="4">
        <v>856</v>
      </c>
    </row>
    <row r="82" spans="1:5" x14ac:dyDescent="0.25">
      <c r="A82" s="21" t="s">
        <v>65</v>
      </c>
      <c r="B82" s="3" t="s">
        <v>133</v>
      </c>
      <c r="C82" s="4">
        <v>852.36000000000013</v>
      </c>
    </row>
    <row r="83" spans="1:5" x14ac:dyDescent="0.25">
      <c r="A83" s="21" t="s">
        <v>67</v>
      </c>
      <c r="B83" s="3" t="s">
        <v>134</v>
      </c>
      <c r="C83" s="4">
        <v>2098.7799999999997</v>
      </c>
    </row>
    <row r="84" spans="1:5" x14ac:dyDescent="0.25">
      <c r="A84" s="3" t="s">
        <v>88</v>
      </c>
      <c r="B84" s="3" t="s">
        <v>89</v>
      </c>
      <c r="C84" s="4">
        <v>250.74</v>
      </c>
    </row>
    <row r="85" spans="1:5" x14ac:dyDescent="0.25">
      <c r="A85" s="5" t="s">
        <v>12</v>
      </c>
      <c r="B85" s="3"/>
      <c r="C85" s="6">
        <f>SUM(C66:C84)</f>
        <v>15786.06</v>
      </c>
      <c r="E85" s="7"/>
    </row>
    <row r="87" spans="1:5" s="1" customFormat="1" x14ac:dyDescent="0.25">
      <c r="A87" s="1" t="s">
        <v>24</v>
      </c>
    </row>
    <row r="89" spans="1:5" x14ac:dyDescent="0.25">
      <c r="A89" s="2" t="s">
        <v>3</v>
      </c>
      <c r="B89" s="2" t="s">
        <v>4</v>
      </c>
      <c r="C89" s="2" t="s">
        <v>5</v>
      </c>
    </row>
    <row r="90" spans="1:5" x14ac:dyDescent="0.25">
      <c r="A90" s="22" t="s">
        <v>102</v>
      </c>
      <c r="B90" s="20" t="s">
        <v>103</v>
      </c>
      <c r="C90" s="4">
        <v>656.44</v>
      </c>
    </row>
    <row r="91" spans="1:5" x14ac:dyDescent="0.25">
      <c r="A91" s="3" t="s">
        <v>90</v>
      </c>
      <c r="B91" s="3" t="s">
        <v>91</v>
      </c>
      <c r="C91" s="4">
        <v>750</v>
      </c>
    </row>
    <row r="92" spans="1:5" x14ac:dyDescent="0.25">
      <c r="A92" s="3" t="s">
        <v>6</v>
      </c>
      <c r="B92" s="3" t="s">
        <v>113</v>
      </c>
      <c r="C92" s="4">
        <v>690</v>
      </c>
    </row>
    <row r="93" spans="1:5" x14ac:dyDescent="0.25">
      <c r="A93" s="3" t="s">
        <v>25</v>
      </c>
      <c r="B93" s="3" t="s">
        <v>107</v>
      </c>
      <c r="C93" s="4">
        <v>260</v>
      </c>
    </row>
    <row r="94" spans="1:5" x14ac:dyDescent="0.25">
      <c r="A94" s="22" t="s">
        <v>64</v>
      </c>
      <c r="B94" s="3" t="s">
        <v>114</v>
      </c>
      <c r="C94" s="4">
        <v>990</v>
      </c>
    </row>
    <row r="95" spans="1:5" x14ac:dyDescent="0.25">
      <c r="A95" s="3" t="s">
        <v>26</v>
      </c>
      <c r="B95" s="20" t="s">
        <v>104</v>
      </c>
      <c r="C95" s="4">
        <v>135</v>
      </c>
    </row>
    <row r="96" spans="1:5" x14ac:dyDescent="0.25">
      <c r="A96" s="3" t="s">
        <v>108</v>
      </c>
      <c r="B96" s="3" t="s">
        <v>109</v>
      </c>
      <c r="C96" s="4">
        <v>32</v>
      </c>
    </row>
    <row r="97" spans="1:3" x14ac:dyDescent="0.25">
      <c r="A97" s="3" t="s">
        <v>7</v>
      </c>
      <c r="B97" s="3" t="s">
        <v>115</v>
      </c>
      <c r="C97" s="4">
        <v>308.60000000000002</v>
      </c>
    </row>
    <row r="98" spans="1:3" x14ac:dyDescent="0.25">
      <c r="A98" s="3" t="s">
        <v>8</v>
      </c>
      <c r="B98" s="3" t="s">
        <v>116</v>
      </c>
      <c r="C98" s="4">
        <v>900</v>
      </c>
    </row>
    <row r="99" spans="1:3" x14ac:dyDescent="0.25">
      <c r="A99" s="3" t="s">
        <v>142</v>
      </c>
      <c r="B99" s="3" t="s">
        <v>110</v>
      </c>
      <c r="C99" s="4">
        <v>496.56</v>
      </c>
    </row>
    <row r="100" spans="1:3" x14ac:dyDescent="0.25">
      <c r="A100" s="22" t="s">
        <v>111</v>
      </c>
      <c r="B100" s="20" t="s">
        <v>112</v>
      </c>
      <c r="C100" s="4">
        <v>1020</v>
      </c>
    </row>
    <row r="101" spans="1:3" x14ac:dyDescent="0.25">
      <c r="A101" s="3" t="s">
        <v>66</v>
      </c>
      <c r="B101" s="3" t="s">
        <v>125</v>
      </c>
      <c r="C101" s="4">
        <v>910.65</v>
      </c>
    </row>
    <row r="102" spans="1:3" x14ac:dyDescent="0.25">
      <c r="A102" s="3" t="s">
        <v>10</v>
      </c>
      <c r="B102" s="3" t="s">
        <v>118</v>
      </c>
      <c r="C102" s="4">
        <v>504</v>
      </c>
    </row>
    <row r="103" spans="1:3" x14ac:dyDescent="0.25">
      <c r="A103" s="21" t="s">
        <v>74</v>
      </c>
      <c r="B103" s="3" t="s">
        <v>127</v>
      </c>
      <c r="C103" s="4">
        <v>490</v>
      </c>
    </row>
    <row r="104" spans="1:3" x14ac:dyDescent="0.25">
      <c r="A104" s="22" t="s">
        <v>135</v>
      </c>
      <c r="B104" s="20" t="s">
        <v>136</v>
      </c>
      <c r="C104" s="4">
        <v>618.54999999999995</v>
      </c>
    </row>
    <row r="105" spans="1:3" x14ac:dyDescent="0.25">
      <c r="A105" s="3" t="s">
        <v>27</v>
      </c>
      <c r="B105" s="25" t="s">
        <v>137</v>
      </c>
      <c r="C105" s="4">
        <v>127.6</v>
      </c>
    </row>
    <row r="106" spans="1:3" x14ac:dyDescent="0.25">
      <c r="A106" s="20" t="s">
        <v>62</v>
      </c>
      <c r="B106" s="3" t="s">
        <v>119</v>
      </c>
      <c r="C106" s="4">
        <v>432.87</v>
      </c>
    </row>
    <row r="107" spans="1:3" x14ac:dyDescent="0.25">
      <c r="A107" s="3" t="s">
        <v>138</v>
      </c>
      <c r="B107" s="25" t="s">
        <v>139</v>
      </c>
      <c r="C107" s="4">
        <v>165.66</v>
      </c>
    </row>
    <row r="108" spans="1:3" x14ac:dyDescent="0.25">
      <c r="A108" s="3" t="s">
        <v>22</v>
      </c>
      <c r="B108" s="20" t="s">
        <v>98</v>
      </c>
      <c r="C108" s="4">
        <v>462.4</v>
      </c>
    </row>
    <row r="109" spans="1:3" x14ac:dyDescent="0.25">
      <c r="A109" s="22" t="s">
        <v>72</v>
      </c>
      <c r="B109" s="3" t="s">
        <v>130</v>
      </c>
      <c r="C109" s="4">
        <v>85.8</v>
      </c>
    </row>
    <row r="110" spans="1:3" x14ac:dyDescent="0.25">
      <c r="A110" s="3" t="s">
        <v>140</v>
      </c>
      <c r="B110" s="25" t="s">
        <v>141</v>
      </c>
      <c r="C110" s="4">
        <v>1078.8</v>
      </c>
    </row>
    <row r="111" spans="1:3" x14ac:dyDescent="0.25">
      <c r="A111" s="22" t="s">
        <v>73</v>
      </c>
      <c r="B111" s="3" t="s">
        <v>131</v>
      </c>
      <c r="C111" s="4">
        <v>336.37</v>
      </c>
    </row>
    <row r="112" spans="1:3" x14ac:dyDescent="0.25">
      <c r="A112" s="21" t="s">
        <v>63</v>
      </c>
      <c r="B112" s="3" t="s">
        <v>121</v>
      </c>
      <c r="C112" s="4">
        <v>270</v>
      </c>
    </row>
    <row r="113" spans="1:4" x14ac:dyDescent="0.25">
      <c r="A113" s="3" t="s">
        <v>28</v>
      </c>
      <c r="B113" s="24" t="s">
        <v>143</v>
      </c>
      <c r="C113" s="4">
        <v>174</v>
      </c>
    </row>
    <row r="114" spans="1:4" x14ac:dyDescent="0.25">
      <c r="A114" s="3" t="s">
        <v>29</v>
      </c>
      <c r="B114" s="20" t="s">
        <v>144</v>
      </c>
      <c r="C114" s="4">
        <v>100</v>
      </c>
    </row>
    <row r="115" spans="1:4" x14ac:dyDescent="0.25">
      <c r="A115" s="21" t="s">
        <v>65</v>
      </c>
      <c r="B115" s="3" t="s">
        <v>133</v>
      </c>
      <c r="C115" s="4">
        <v>709.06</v>
      </c>
    </row>
    <row r="116" spans="1:4" x14ac:dyDescent="0.25">
      <c r="A116" s="21" t="s">
        <v>67</v>
      </c>
      <c r="B116" s="3" t="s">
        <v>134</v>
      </c>
      <c r="C116" s="4">
        <v>600</v>
      </c>
    </row>
    <row r="117" spans="1:4" x14ac:dyDescent="0.25">
      <c r="A117" s="3" t="s">
        <v>88</v>
      </c>
      <c r="B117" s="3" t="s">
        <v>89</v>
      </c>
      <c r="C117" s="4">
        <v>277.60000000000002</v>
      </c>
    </row>
    <row r="118" spans="1:4" x14ac:dyDescent="0.25">
      <c r="A118" s="3" t="s">
        <v>146</v>
      </c>
      <c r="B118" s="25" t="s">
        <v>145</v>
      </c>
      <c r="C118" s="4">
        <v>337</v>
      </c>
    </row>
    <row r="119" spans="1:4" s="1" customFormat="1" x14ac:dyDescent="0.25">
      <c r="A119" s="5" t="s">
        <v>12</v>
      </c>
      <c r="B119" s="25"/>
      <c r="C119" s="6">
        <f>SUM(C90:C118)</f>
        <v>13918.96</v>
      </c>
      <c r="D119" s="8"/>
    </row>
    <row r="120" spans="1:4" x14ac:dyDescent="0.25">
      <c r="A120" s="9"/>
      <c r="B120" s="9"/>
      <c r="C120" s="10"/>
    </row>
    <row r="121" spans="1:4" s="1" customFormat="1" x14ac:dyDescent="0.25">
      <c r="A121" s="1" t="s">
        <v>30</v>
      </c>
      <c r="B121" s="11"/>
      <c r="C121" s="12"/>
    </row>
    <row r="123" spans="1:4" x14ac:dyDescent="0.25">
      <c r="A123" s="2" t="s">
        <v>3</v>
      </c>
      <c r="B123" s="2" t="s">
        <v>4</v>
      </c>
      <c r="C123" s="2" t="s">
        <v>5</v>
      </c>
    </row>
    <row r="124" spans="1:4" x14ac:dyDescent="0.25">
      <c r="A124" s="22" t="s">
        <v>64</v>
      </c>
      <c r="B124" s="3" t="s">
        <v>114</v>
      </c>
      <c r="C124" s="4">
        <v>3235.9</v>
      </c>
    </row>
    <row r="125" spans="1:4" x14ac:dyDescent="0.25">
      <c r="A125" s="3" t="s">
        <v>26</v>
      </c>
      <c r="B125" s="24" t="s">
        <v>104</v>
      </c>
      <c r="C125" s="4">
        <v>60</v>
      </c>
    </row>
    <row r="126" spans="1:4" x14ac:dyDescent="0.25">
      <c r="A126" s="22" t="s">
        <v>105</v>
      </c>
      <c r="B126" s="20" t="s">
        <v>106</v>
      </c>
      <c r="C126" s="4">
        <v>730</v>
      </c>
    </row>
    <row r="127" spans="1:4" x14ac:dyDescent="0.25">
      <c r="A127" s="3" t="s">
        <v>7</v>
      </c>
      <c r="B127" s="3" t="s">
        <v>115</v>
      </c>
      <c r="C127" s="4">
        <v>252.9</v>
      </c>
    </row>
    <row r="128" spans="1:4" x14ac:dyDescent="0.25">
      <c r="A128" s="3" t="s">
        <v>8</v>
      </c>
      <c r="B128" s="3" t="s">
        <v>116</v>
      </c>
      <c r="C128" s="4">
        <v>221.2</v>
      </c>
    </row>
    <row r="129" spans="1:3" x14ac:dyDescent="0.25">
      <c r="A129" s="22" t="s">
        <v>77</v>
      </c>
      <c r="B129" s="24" t="s">
        <v>78</v>
      </c>
      <c r="C129" s="4">
        <v>188</v>
      </c>
    </row>
    <row r="130" spans="1:3" x14ac:dyDescent="0.25">
      <c r="A130" s="3" t="s">
        <v>147</v>
      </c>
      <c r="B130" s="25" t="s">
        <v>148</v>
      </c>
      <c r="C130" s="4">
        <v>20</v>
      </c>
    </row>
    <row r="131" spans="1:3" x14ac:dyDescent="0.25">
      <c r="A131" s="3" t="s">
        <v>149</v>
      </c>
      <c r="B131" s="25" t="s">
        <v>150</v>
      </c>
      <c r="C131" s="4">
        <v>315</v>
      </c>
    </row>
    <row r="132" spans="1:3" x14ac:dyDescent="0.25">
      <c r="A132" s="3" t="s">
        <v>151</v>
      </c>
      <c r="B132" s="25" t="s">
        <v>152</v>
      </c>
      <c r="C132" s="4">
        <v>5381.1</v>
      </c>
    </row>
    <row r="133" spans="1:3" x14ac:dyDescent="0.25">
      <c r="A133" s="22" t="s">
        <v>95</v>
      </c>
      <c r="B133" s="24" t="s">
        <v>94</v>
      </c>
      <c r="C133" s="4">
        <v>1085</v>
      </c>
    </row>
    <row r="134" spans="1:3" x14ac:dyDescent="0.25">
      <c r="A134" s="22" t="s">
        <v>111</v>
      </c>
      <c r="B134" s="20" t="s">
        <v>112</v>
      </c>
      <c r="C134" s="4">
        <v>465</v>
      </c>
    </row>
    <row r="135" spans="1:3" x14ac:dyDescent="0.25">
      <c r="A135" s="3" t="s">
        <v>66</v>
      </c>
      <c r="B135" s="3" t="s">
        <v>125</v>
      </c>
      <c r="C135" s="4">
        <v>1131.93</v>
      </c>
    </row>
    <row r="136" spans="1:3" x14ac:dyDescent="0.25">
      <c r="A136" s="3" t="s">
        <v>31</v>
      </c>
      <c r="B136" s="3" t="s">
        <v>153</v>
      </c>
      <c r="C136" s="4">
        <v>124.45</v>
      </c>
    </row>
    <row r="137" spans="1:3" x14ac:dyDescent="0.25">
      <c r="A137" s="3" t="s">
        <v>10</v>
      </c>
      <c r="B137" s="3" t="s">
        <v>118</v>
      </c>
      <c r="C137" s="4">
        <v>643.5</v>
      </c>
    </row>
    <row r="138" spans="1:3" x14ac:dyDescent="0.25">
      <c r="A138" s="21" t="s">
        <v>74</v>
      </c>
      <c r="B138" s="3" t="s">
        <v>127</v>
      </c>
      <c r="C138" s="4">
        <v>620</v>
      </c>
    </row>
    <row r="139" spans="1:3" x14ac:dyDescent="0.25">
      <c r="A139" s="22" t="s">
        <v>135</v>
      </c>
      <c r="B139" s="20" t="s">
        <v>136</v>
      </c>
      <c r="C139" s="4">
        <v>160</v>
      </c>
    </row>
    <row r="140" spans="1:3" x14ac:dyDescent="0.25">
      <c r="A140" s="20" t="s">
        <v>62</v>
      </c>
      <c r="B140" s="3" t="s">
        <v>119</v>
      </c>
      <c r="C140" s="4">
        <v>786</v>
      </c>
    </row>
    <row r="141" spans="1:3" x14ac:dyDescent="0.25">
      <c r="A141" s="3" t="s">
        <v>154</v>
      </c>
      <c r="B141" s="3" t="s">
        <v>155</v>
      </c>
      <c r="C141" s="4">
        <v>269.60000000000002</v>
      </c>
    </row>
    <row r="142" spans="1:3" x14ac:dyDescent="0.25">
      <c r="A142" s="3" t="s">
        <v>22</v>
      </c>
      <c r="B142" s="24" t="s">
        <v>98</v>
      </c>
      <c r="C142" s="4">
        <v>421.9</v>
      </c>
    </row>
    <row r="143" spans="1:3" x14ac:dyDescent="0.25">
      <c r="A143" s="3" t="s">
        <v>18</v>
      </c>
      <c r="B143" s="24" t="s">
        <v>85</v>
      </c>
      <c r="C143" s="4">
        <v>200</v>
      </c>
    </row>
    <row r="144" spans="1:3" x14ac:dyDescent="0.25">
      <c r="A144" s="3" t="s">
        <v>157</v>
      </c>
      <c r="B144" s="20" t="s">
        <v>156</v>
      </c>
      <c r="C144" s="4">
        <v>340.15</v>
      </c>
    </row>
    <row r="145" spans="1:3" x14ac:dyDescent="0.25">
      <c r="A145" s="21" t="s">
        <v>63</v>
      </c>
      <c r="B145" s="3" t="s">
        <v>121</v>
      </c>
      <c r="C145" s="4">
        <v>322</v>
      </c>
    </row>
    <row r="146" spans="1:3" x14ac:dyDescent="0.25">
      <c r="A146" s="3" t="s">
        <v>158</v>
      </c>
      <c r="B146" s="3" t="s">
        <v>159</v>
      </c>
      <c r="C146" s="4">
        <v>170</v>
      </c>
    </row>
    <row r="147" spans="1:3" x14ac:dyDescent="0.25">
      <c r="A147" s="3" t="s">
        <v>19</v>
      </c>
      <c r="B147" s="20" t="s">
        <v>86</v>
      </c>
      <c r="C147" s="4">
        <v>358.62</v>
      </c>
    </row>
    <row r="148" spans="1:3" x14ac:dyDescent="0.25">
      <c r="A148" s="21" t="s">
        <v>65</v>
      </c>
      <c r="B148" s="3" t="s">
        <v>133</v>
      </c>
      <c r="C148" s="4">
        <v>1055.46</v>
      </c>
    </row>
    <row r="149" spans="1:3" x14ac:dyDescent="0.25">
      <c r="A149" s="21" t="s">
        <v>67</v>
      </c>
      <c r="B149" s="3" t="s">
        <v>134</v>
      </c>
      <c r="C149" s="4">
        <v>323.8</v>
      </c>
    </row>
    <row r="150" spans="1:3" x14ac:dyDescent="0.25">
      <c r="A150" s="3" t="s">
        <v>70</v>
      </c>
      <c r="B150" s="3" t="s">
        <v>122</v>
      </c>
      <c r="C150" s="4">
        <v>900</v>
      </c>
    </row>
    <row r="151" spans="1:3" x14ac:dyDescent="0.25">
      <c r="A151" s="3" t="s">
        <v>88</v>
      </c>
      <c r="B151" s="3" t="s">
        <v>89</v>
      </c>
      <c r="C151" s="4">
        <v>260.60000000000002</v>
      </c>
    </row>
    <row r="152" spans="1:3" x14ac:dyDescent="0.25">
      <c r="A152" s="5" t="s">
        <v>12</v>
      </c>
      <c r="B152" s="5"/>
      <c r="C152" s="6">
        <f>SUM(C124:C151)</f>
        <v>20042.109999999997</v>
      </c>
    </row>
    <row r="155" spans="1:3" x14ac:dyDescent="0.25">
      <c r="A155" s="1" t="s">
        <v>32</v>
      </c>
    </row>
    <row r="157" spans="1:3" x14ac:dyDescent="0.25">
      <c r="A157" s="2" t="s">
        <v>3</v>
      </c>
      <c r="B157" s="2" t="s">
        <v>4</v>
      </c>
      <c r="C157" s="2" t="s">
        <v>5</v>
      </c>
    </row>
    <row r="158" spans="1:3" x14ac:dyDescent="0.25">
      <c r="A158" s="22" t="s">
        <v>102</v>
      </c>
      <c r="B158" s="24" t="s">
        <v>103</v>
      </c>
      <c r="C158" s="4">
        <v>112.53999999999999</v>
      </c>
    </row>
    <row r="159" spans="1:3" x14ac:dyDescent="0.25">
      <c r="A159" s="3" t="s">
        <v>160</v>
      </c>
      <c r="B159" s="20" t="s">
        <v>161</v>
      </c>
      <c r="C159" s="4">
        <v>845</v>
      </c>
    </row>
    <row r="160" spans="1:3" x14ac:dyDescent="0.25">
      <c r="A160" s="3" t="s">
        <v>33</v>
      </c>
      <c r="B160" s="3" t="s">
        <v>163</v>
      </c>
      <c r="C160" s="4">
        <v>1758</v>
      </c>
    </row>
    <row r="161" spans="1:3" x14ac:dyDescent="0.25">
      <c r="A161" s="3" t="s">
        <v>164</v>
      </c>
      <c r="B161" s="3" t="s">
        <v>165</v>
      </c>
      <c r="C161" s="4">
        <v>1820</v>
      </c>
    </row>
    <row r="162" spans="1:3" x14ac:dyDescent="0.25">
      <c r="A162" s="3" t="s">
        <v>34</v>
      </c>
      <c r="B162" s="20" t="s">
        <v>166</v>
      </c>
      <c r="C162" s="4">
        <v>209.22</v>
      </c>
    </row>
    <row r="163" spans="1:3" x14ac:dyDescent="0.25">
      <c r="A163" s="22" t="s">
        <v>64</v>
      </c>
      <c r="B163" s="3" t="s">
        <v>114</v>
      </c>
      <c r="C163" s="4">
        <v>274</v>
      </c>
    </row>
    <row r="164" spans="1:3" x14ac:dyDescent="0.25">
      <c r="A164" s="3" t="s">
        <v>167</v>
      </c>
      <c r="B164" s="24" t="s">
        <v>168</v>
      </c>
      <c r="C164" s="4">
        <v>300.55</v>
      </c>
    </row>
    <row r="165" spans="1:3" x14ac:dyDescent="0.25">
      <c r="A165" s="22" t="s">
        <v>162</v>
      </c>
      <c r="B165" s="20" t="s">
        <v>92</v>
      </c>
      <c r="C165" s="4">
        <v>293.83999999999997</v>
      </c>
    </row>
    <row r="166" spans="1:3" x14ac:dyDescent="0.25">
      <c r="A166" s="3" t="s">
        <v>8</v>
      </c>
      <c r="B166" s="3" t="s">
        <v>116</v>
      </c>
      <c r="C166" s="4">
        <v>631.5</v>
      </c>
    </row>
    <row r="167" spans="1:3" x14ac:dyDescent="0.25">
      <c r="A167" s="22" t="s">
        <v>95</v>
      </c>
      <c r="B167" s="24" t="s">
        <v>94</v>
      </c>
      <c r="C167" s="4">
        <v>1083.5999999999999</v>
      </c>
    </row>
    <row r="168" spans="1:3" x14ac:dyDescent="0.25">
      <c r="A168" s="3" t="s">
        <v>66</v>
      </c>
      <c r="B168" s="3" t="s">
        <v>125</v>
      </c>
      <c r="C168" s="4">
        <v>1134.3399999999999</v>
      </c>
    </row>
    <row r="169" spans="1:3" x14ac:dyDescent="0.25">
      <c r="A169" s="3" t="s">
        <v>10</v>
      </c>
      <c r="B169" s="3" t="s">
        <v>118</v>
      </c>
      <c r="C169" s="4">
        <v>583.5</v>
      </c>
    </row>
    <row r="170" spans="1:3" x14ac:dyDescent="0.25">
      <c r="A170" s="21" t="s">
        <v>74</v>
      </c>
      <c r="B170" s="3" t="s">
        <v>127</v>
      </c>
      <c r="C170" s="4">
        <v>620</v>
      </c>
    </row>
    <row r="171" spans="1:3" x14ac:dyDescent="0.25">
      <c r="A171" s="20" t="s">
        <v>62</v>
      </c>
      <c r="B171" s="3" t="s">
        <v>119</v>
      </c>
      <c r="C171" s="4">
        <v>456.13</v>
      </c>
    </row>
    <row r="172" spans="1:3" x14ac:dyDescent="0.25">
      <c r="A172" s="3" t="s">
        <v>138</v>
      </c>
      <c r="B172" s="25" t="s">
        <v>139</v>
      </c>
      <c r="C172" s="4">
        <v>710.5</v>
      </c>
    </row>
    <row r="173" spans="1:3" x14ac:dyDescent="0.25">
      <c r="A173" s="3" t="s">
        <v>22</v>
      </c>
      <c r="B173" s="20" t="s">
        <v>98</v>
      </c>
      <c r="C173" s="4">
        <v>661.88</v>
      </c>
    </row>
    <row r="174" spans="1:3" x14ac:dyDescent="0.25">
      <c r="A174" s="3" t="s">
        <v>169</v>
      </c>
      <c r="B174" s="3" t="s">
        <v>170</v>
      </c>
      <c r="C174" s="4">
        <v>57.6</v>
      </c>
    </row>
    <row r="175" spans="1:3" x14ac:dyDescent="0.25">
      <c r="A175" s="21" t="s">
        <v>63</v>
      </c>
      <c r="B175" s="3" t="s">
        <v>121</v>
      </c>
      <c r="C175" s="4">
        <v>440</v>
      </c>
    </row>
    <row r="176" spans="1:3" x14ac:dyDescent="0.25">
      <c r="A176" s="3" t="s">
        <v>19</v>
      </c>
      <c r="B176" s="20" t="s">
        <v>86</v>
      </c>
      <c r="C176" s="4">
        <v>767.38</v>
      </c>
    </row>
    <row r="177" spans="1:3" x14ac:dyDescent="0.25">
      <c r="A177" s="21" t="s">
        <v>65</v>
      </c>
      <c r="B177" s="3" t="s">
        <v>133</v>
      </c>
      <c r="C177" s="4">
        <v>1065.1100000000001</v>
      </c>
    </row>
    <row r="178" spans="1:3" x14ac:dyDescent="0.25">
      <c r="A178" s="21" t="s">
        <v>67</v>
      </c>
      <c r="B178" s="3" t="s">
        <v>134</v>
      </c>
      <c r="C178" s="4">
        <v>955.5</v>
      </c>
    </row>
    <row r="179" spans="1:3" x14ac:dyDescent="0.25">
      <c r="A179" s="3" t="s">
        <v>88</v>
      </c>
      <c r="B179" s="3" t="s">
        <v>89</v>
      </c>
      <c r="C179" s="4">
        <v>426.45</v>
      </c>
    </row>
    <row r="180" spans="1:3" x14ac:dyDescent="0.25">
      <c r="A180" s="5" t="s">
        <v>12</v>
      </c>
      <c r="B180" s="5"/>
      <c r="C180" s="6">
        <v>15206.64</v>
      </c>
    </row>
    <row r="181" spans="1:3" x14ac:dyDescent="0.25">
      <c r="C181" s="12"/>
    </row>
    <row r="182" spans="1:3" x14ac:dyDescent="0.25">
      <c r="A182" s="1" t="s">
        <v>35</v>
      </c>
    </row>
    <row r="184" spans="1:3" x14ac:dyDescent="0.25">
      <c r="A184" s="2" t="s">
        <v>3</v>
      </c>
      <c r="B184" s="2" t="s">
        <v>4</v>
      </c>
      <c r="C184" s="2" t="s">
        <v>5</v>
      </c>
    </row>
    <row r="185" spans="1:3" x14ac:dyDescent="0.25">
      <c r="A185" s="22" t="s">
        <v>102</v>
      </c>
      <c r="B185" s="24" t="s">
        <v>103</v>
      </c>
      <c r="C185" s="4">
        <v>63.04</v>
      </c>
    </row>
    <row r="186" spans="1:3" x14ac:dyDescent="0.25">
      <c r="A186" s="3" t="s">
        <v>90</v>
      </c>
      <c r="B186" s="3" t="s">
        <v>91</v>
      </c>
      <c r="C186" s="4">
        <v>246</v>
      </c>
    </row>
    <row r="187" spans="1:3" x14ac:dyDescent="0.25">
      <c r="A187" s="22" t="s">
        <v>64</v>
      </c>
      <c r="B187" s="3" t="s">
        <v>114</v>
      </c>
      <c r="C187" s="4">
        <v>2275.5</v>
      </c>
    </row>
    <row r="188" spans="1:3" x14ac:dyDescent="0.25">
      <c r="A188" s="3" t="s">
        <v>149</v>
      </c>
      <c r="B188" s="25" t="s">
        <v>150</v>
      </c>
      <c r="C188" s="4">
        <v>750.5</v>
      </c>
    </row>
    <row r="189" spans="1:3" x14ac:dyDescent="0.25">
      <c r="A189" s="3" t="s">
        <v>36</v>
      </c>
      <c r="B189" s="3" t="s">
        <v>87</v>
      </c>
      <c r="C189" s="4">
        <v>372.52</v>
      </c>
    </row>
    <row r="190" spans="1:3" x14ac:dyDescent="0.25">
      <c r="A190" s="3" t="s">
        <v>66</v>
      </c>
      <c r="B190" s="3" t="s">
        <v>125</v>
      </c>
      <c r="C190" s="4">
        <v>1223.69</v>
      </c>
    </row>
    <row r="191" spans="1:3" x14ac:dyDescent="0.25">
      <c r="A191" s="3" t="s">
        <v>10</v>
      </c>
      <c r="B191" s="3" t="s">
        <v>118</v>
      </c>
      <c r="C191" s="4">
        <v>643.5</v>
      </c>
    </row>
    <row r="192" spans="1:3" x14ac:dyDescent="0.25">
      <c r="A192" s="3" t="s">
        <v>27</v>
      </c>
      <c r="B192" s="3" t="s">
        <v>137</v>
      </c>
      <c r="C192" s="4">
        <v>607.79999999999995</v>
      </c>
    </row>
    <row r="193" spans="1:3" x14ac:dyDescent="0.25">
      <c r="A193" s="20" t="s">
        <v>62</v>
      </c>
      <c r="B193" s="3" t="s">
        <v>119</v>
      </c>
      <c r="C193" s="4">
        <v>231.72</v>
      </c>
    </row>
    <row r="194" spans="1:3" x14ac:dyDescent="0.25">
      <c r="A194" s="3" t="s">
        <v>138</v>
      </c>
      <c r="B194" s="25" t="s">
        <v>139</v>
      </c>
      <c r="C194" s="4">
        <v>144.4</v>
      </c>
    </row>
    <row r="195" spans="1:3" x14ac:dyDescent="0.25">
      <c r="A195" s="3" t="s">
        <v>22</v>
      </c>
      <c r="B195" s="24" t="s">
        <v>98</v>
      </c>
      <c r="C195" s="4">
        <v>790</v>
      </c>
    </row>
    <row r="196" spans="1:3" x14ac:dyDescent="0.25">
      <c r="A196" s="3" t="s">
        <v>37</v>
      </c>
      <c r="B196" s="20" t="s">
        <v>171</v>
      </c>
      <c r="C196" s="4">
        <v>90</v>
      </c>
    </row>
    <row r="197" spans="1:3" x14ac:dyDescent="0.25">
      <c r="A197" s="22" t="s">
        <v>73</v>
      </c>
      <c r="B197" s="3" t="s">
        <v>131</v>
      </c>
      <c r="C197" s="4">
        <v>408.6</v>
      </c>
    </row>
    <row r="198" spans="1:3" x14ac:dyDescent="0.25">
      <c r="A198" s="21" t="s">
        <v>63</v>
      </c>
      <c r="B198" s="3" t="s">
        <v>121</v>
      </c>
      <c r="C198" s="4">
        <v>550</v>
      </c>
    </row>
    <row r="199" spans="1:3" x14ac:dyDescent="0.25">
      <c r="A199" s="3" t="s">
        <v>16</v>
      </c>
      <c r="B199" s="3" t="s">
        <v>132</v>
      </c>
      <c r="C199" s="4">
        <v>52.5</v>
      </c>
    </row>
    <row r="200" spans="1:3" x14ac:dyDescent="0.25">
      <c r="A200" s="3" t="s">
        <v>19</v>
      </c>
      <c r="B200" s="20" t="s">
        <v>86</v>
      </c>
      <c r="C200" s="4">
        <v>340.25</v>
      </c>
    </row>
    <row r="201" spans="1:3" x14ac:dyDescent="0.25">
      <c r="A201" s="21" t="s">
        <v>65</v>
      </c>
      <c r="B201" s="3" t="s">
        <v>133</v>
      </c>
      <c r="C201" s="4">
        <v>1147.6400000000001</v>
      </c>
    </row>
    <row r="202" spans="1:3" x14ac:dyDescent="0.25">
      <c r="A202" s="21" t="s">
        <v>67</v>
      </c>
      <c r="B202" s="3" t="s">
        <v>134</v>
      </c>
      <c r="C202" s="4">
        <v>1554.5</v>
      </c>
    </row>
    <row r="203" spans="1:3" x14ac:dyDescent="0.25">
      <c r="A203" s="3" t="s">
        <v>12</v>
      </c>
      <c r="B203" s="3"/>
      <c r="C203" s="6">
        <f>SUM(C185:C202)</f>
        <v>11492.16</v>
      </c>
    </row>
    <row r="206" spans="1:3" s="1" customFormat="1" x14ac:dyDescent="0.25">
      <c r="A206" s="1" t="s">
        <v>38</v>
      </c>
    </row>
    <row r="208" spans="1:3" x14ac:dyDescent="0.25">
      <c r="A208" s="2" t="s">
        <v>3</v>
      </c>
      <c r="B208" s="2" t="s">
        <v>4</v>
      </c>
      <c r="C208" s="2" t="s">
        <v>5</v>
      </c>
    </row>
    <row r="209" spans="1:3" x14ac:dyDescent="0.25">
      <c r="A209" s="22" t="s">
        <v>102</v>
      </c>
      <c r="B209" s="24" t="s">
        <v>103</v>
      </c>
      <c r="C209" s="4">
        <v>79.540000000000006</v>
      </c>
    </row>
    <row r="210" spans="1:3" x14ac:dyDescent="0.25">
      <c r="A210" s="3" t="s">
        <v>90</v>
      </c>
      <c r="B210" s="3" t="s">
        <v>91</v>
      </c>
      <c r="C210" s="4">
        <v>553</v>
      </c>
    </row>
    <row r="211" spans="1:3" x14ac:dyDescent="0.25">
      <c r="A211" s="3" t="s">
        <v>172</v>
      </c>
      <c r="B211" s="3" t="s">
        <v>173</v>
      </c>
      <c r="C211" s="4">
        <v>614.82000000000005</v>
      </c>
    </row>
    <row r="212" spans="1:3" x14ac:dyDescent="0.25">
      <c r="A212" s="3" t="s">
        <v>175</v>
      </c>
      <c r="B212" s="20" t="s">
        <v>174</v>
      </c>
      <c r="C212" s="4">
        <v>916</v>
      </c>
    </row>
    <row r="213" spans="1:3" x14ac:dyDescent="0.25">
      <c r="A213" s="22" t="s">
        <v>64</v>
      </c>
      <c r="B213" s="3" t="s">
        <v>114</v>
      </c>
      <c r="C213" s="4">
        <v>3632.4</v>
      </c>
    </row>
    <row r="214" spans="1:3" x14ac:dyDescent="0.25">
      <c r="A214" s="22" t="s">
        <v>162</v>
      </c>
      <c r="B214" s="20" t="s">
        <v>92</v>
      </c>
      <c r="C214" s="4">
        <v>387.44</v>
      </c>
    </row>
    <row r="215" spans="1:3" x14ac:dyDescent="0.25">
      <c r="A215" s="3" t="s">
        <v>176</v>
      </c>
      <c r="B215" s="3" t="s">
        <v>177</v>
      </c>
      <c r="C215" s="4">
        <v>535.85</v>
      </c>
    </row>
    <row r="216" spans="1:3" x14ac:dyDescent="0.25">
      <c r="A216" s="3" t="s">
        <v>149</v>
      </c>
      <c r="B216" s="25" t="s">
        <v>150</v>
      </c>
      <c r="C216" s="4">
        <v>258.89999999999998</v>
      </c>
    </row>
    <row r="217" spans="1:3" x14ac:dyDescent="0.25">
      <c r="A217" s="3" t="s">
        <v>178</v>
      </c>
      <c r="B217" s="3" t="s">
        <v>110</v>
      </c>
      <c r="C217" s="4">
        <v>2800.63</v>
      </c>
    </row>
    <row r="218" spans="1:3" x14ac:dyDescent="0.25">
      <c r="A218" s="3" t="s">
        <v>151</v>
      </c>
      <c r="B218" s="25" t="s">
        <v>152</v>
      </c>
      <c r="C218" s="4">
        <v>1430</v>
      </c>
    </row>
    <row r="219" spans="1:3" x14ac:dyDescent="0.25">
      <c r="A219" s="3" t="s">
        <v>66</v>
      </c>
      <c r="B219" s="3" t="s">
        <v>125</v>
      </c>
      <c r="C219" s="4">
        <v>979.05</v>
      </c>
    </row>
    <row r="220" spans="1:3" x14ac:dyDescent="0.25">
      <c r="A220" s="3" t="s">
        <v>179</v>
      </c>
      <c r="B220" s="3" t="s">
        <v>180</v>
      </c>
      <c r="C220" s="4">
        <v>226.5</v>
      </c>
    </row>
    <row r="221" spans="1:3" x14ac:dyDescent="0.25">
      <c r="A221" s="3" t="s">
        <v>10</v>
      </c>
      <c r="B221" s="3" t="s">
        <v>118</v>
      </c>
      <c r="C221" s="4">
        <v>643.5</v>
      </c>
    </row>
    <row r="222" spans="1:3" x14ac:dyDescent="0.25">
      <c r="A222" s="20" t="s">
        <v>62</v>
      </c>
      <c r="B222" s="3" t="s">
        <v>119</v>
      </c>
      <c r="C222" s="4">
        <v>98.54</v>
      </c>
    </row>
    <row r="223" spans="1:3" x14ac:dyDescent="0.25">
      <c r="A223" s="3" t="s">
        <v>138</v>
      </c>
      <c r="B223" s="25" t="s">
        <v>139</v>
      </c>
      <c r="C223" s="4">
        <v>665</v>
      </c>
    </row>
    <row r="224" spans="1:3" x14ac:dyDescent="0.25">
      <c r="A224" s="3" t="s">
        <v>22</v>
      </c>
      <c r="B224" s="24" t="s">
        <v>98</v>
      </c>
      <c r="C224" s="4">
        <v>951.99</v>
      </c>
    </row>
    <row r="225" spans="1:3" x14ac:dyDescent="0.25">
      <c r="A225" s="3" t="s">
        <v>39</v>
      </c>
      <c r="B225" s="20" t="s">
        <v>181</v>
      </c>
      <c r="C225" s="4">
        <v>238.75</v>
      </c>
    </row>
    <row r="226" spans="1:3" x14ac:dyDescent="0.25">
      <c r="A226" s="21" t="s">
        <v>65</v>
      </c>
      <c r="B226" s="3" t="s">
        <v>133</v>
      </c>
      <c r="C226" s="4">
        <v>1654.03</v>
      </c>
    </row>
    <row r="227" spans="1:3" x14ac:dyDescent="0.25">
      <c r="A227" s="21" t="s">
        <v>67</v>
      </c>
      <c r="B227" s="3" t="s">
        <v>134</v>
      </c>
      <c r="C227" s="4">
        <v>1148.8399999999999</v>
      </c>
    </row>
    <row r="228" spans="1:3" x14ac:dyDescent="0.25">
      <c r="A228" s="5" t="s">
        <v>12</v>
      </c>
      <c r="B228" s="5"/>
      <c r="C228" s="6">
        <f>SUM(C209:C227)</f>
        <v>17814.78</v>
      </c>
    </row>
    <row r="230" spans="1:3" x14ac:dyDescent="0.25">
      <c r="A230" s="1" t="s">
        <v>40</v>
      </c>
      <c r="B230" s="1"/>
      <c r="C230" s="1"/>
    </row>
    <row r="232" spans="1:3" x14ac:dyDescent="0.25">
      <c r="A232" s="2" t="s">
        <v>3</v>
      </c>
      <c r="B232" s="2" t="s">
        <v>4</v>
      </c>
      <c r="C232" s="2" t="s">
        <v>5</v>
      </c>
    </row>
    <row r="233" spans="1:3" x14ac:dyDescent="0.25">
      <c r="A233" s="22" t="s">
        <v>102</v>
      </c>
      <c r="B233" s="24" t="s">
        <v>103</v>
      </c>
      <c r="C233" s="4">
        <v>414.25</v>
      </c>
    </row>
    <row r="234" spans="1:3" x14ac:dyDescent="0.25">
      <c r="A234" s="3" t="s">
        <v>6</v>
      </c>
      <c r="B234" s="3" t="s">
        <v>113</v>
      </c>
      <c r="C234" s="4">
        <v>600</v>
      </c>
    </row>
    <row r="235" spans="1:3" x14ac:dyDescent="0.25">
      <c r="A235" s="3" t="s">
        <v>167</v>
      </c>
      <c r="B235" s="24" t="s">
        <v>168</v>
      </c>
      <c r="C235" s="4">
        <v>360.6</v>
      </c>
    </row>
    <row r="236" spans="1:3" x14ac:dyDescent="0.25">
      <c r="A236" s="22" t="s">
        <v>162</v>
      </c>
      <c r="B236" s="22" t="s">
        <v>92</v>
      </c>
      <c r="C236" s="4">
        <v>315.73</v>
      </c>
    </row>
    <row r="237" spans="1:3" x14ac:dyDescent="0.25">
      <c r="A237" s="3" t="s">
        <v>41</v>
      </c>
      <c r="B237" s="20" t="s">
        <v>182</v>
      </c>
      <c r="C237" s="4">
        <v>430.6</v>
      </c>
    </row>
    <row r="238" spans="1:3" x14ac:dyDescent="0.25">
      <c r="A238" s="3" t="s">
        <v>176</v>
      </c>
      <c r="B238" s="3" t="s">
        <v>177</v>
      </c>
      <c r="C238" s="4">
        <v>341.93</v>
      </c>
    </row>
    <row r="239" spans="1:3" x14ac:dyDescent="0.25">
      <c r="A239" s="3" t="s">
        <v>149</v>
      </c>
      <c r="B239" s="25" t="s">
        <v>150</v>
      </c>
      <c r="C239" s="4">
        <v>1187.3399999999999</v>
      </c>
    </row>
    <row r="240" spans="1:3" x14ac:dyDescent="0.25">
      <c r="A240" s="22" t="s">
        <v>95</v>
      </c>
      <c r="B240" s="24" t="s">
        <v>94</v>
      </c>
      <c r="C240" s="4">
        <v>1085</v>
      </c>
    </row>
    <row r="241" spans="1:3" x14ac:dyDescent="0.25">
      <c r="A241" s="22" t="s">
        <v>111</v>
      </c>
      <c r="B241" s="20" t="s">
        <v>112</v>
      </c>
      <c r="C241" s="4">
        <v>190</v>
      </c>
    </row>
    <row r="242" spans="1:3" x14ac:dyDescent="0.25">
      <c r="A242" s="3" t="s">
        <v>66</v>
      </c>
      <c r="B242" s="3" t="s">
        <v>125</v>
      </c>
      <c r="C242" s="4">
        <v>185.8</v>
      </c>
    </row>
    <row r="243" spans="1:3" x14ac:dyDescent="0.25">
      <c r="A243" s="3" t="s">
        <v>10</v>
      </c>
      <c r="B243" s="3" t="s">
        <v>118</v>
      </c>
      <c r="C243" s="4">
        <v>103.5</v>
      </c>
    </row>
    <row r="244" spans="1:3" x14ac:dyDescent="0.25">
      <c r="A244" s="3" t="s">
        <v>27</v>
      </c>
      <c r="B244" s="3" t="s">
        <v>137</v>
      </c>
      <c r="C244" s="4">
        <v>1559.48</v>
      </c>
    </row>
    <row r="245" spans="1:3" x14ac:dyDescent="0.25">
      <c r="A245" s="20" t="s">
        <v>62</v>
      </c>
      <c r="B245" s="3" t="s">
        <v>119</v>
      </c>
      <c r="C245" s="4">
        <v>2361.2199999999998</v>
      </c>
    </row>
    <row r="246" spans="1:3" x14ac:dyDescent="0.25">
      <c r="A246" s="3" t="s">
        <v>22</v>
      </c>
      <c r="B246" s="24" t="s">
        <v>98</v>
      </c>
      <c r="C246" s="4">
        <v>894.28</v>
      </c>
    </row>
    <row r="247" spans="1:3" x14ac:dyDescent="0.25">
      <c r="A247" s="3" t="s">
        <v>37</v>
      </c>
      <c r="B247" s="20" t="s">
        <v>171</v>
      </c>
      <c r="C247" s="4">
        <v>81.58</v>
      </c>
    </row>
    <row r="248" spans="1:3" x14ac:dyDescent="0.25">
      <c r="A248" s="22" t="s">
        <v>73</v>
      </c>
      <c r="B248" s="3" t="s">
        <v>131</v>
      </c>
      <c r="C248" s="4">
        <v>908.29</v>
      </c>
    </row>
    <row r="249" spans="1:3" x14ac:dyDescent="0.25">
      <c r="A249" s="21" t="s">
        <v>63</v>
      </c>
      <c r="B249" s="3" t="s">
        <v>121</v>
      </c>
      <c r="C249" s="4">
        <v>497</v>
      </c>
    </row>
    <row r="250" spans="1:3" x14ac:dyDescent="0.25">
      <c r="A250" s="3" t="s">
        <v>42</v>
      </c>
      <c r="B250" s="20" t="s">
        <v>183</v>
      </c>
      <c r="C250" s="4">
        <v>129.46</v>
      </c>
    </row>
    <row r="251" spans="1:3" x14ac:dyDescent="0.25">
      <c r="A251" s="21" t="s">
        <v>65</v>
      </c>
      <c r="B251" s="3" t="s">
        <v>133</v>
      </c>
      <c r="C251" s="4">
        <v>1337.01</v>
      </c>
    </row>
    <row r="252" spans="1:3" x14ac:dyDescent="0.25">
      <c r="A252" s="5" t="s">
        <v>12</v>
      </c>
      <c r="B252" s="5"/>
      <c r="C252" s="6">
        <f>SUM(C233:C251)</f>
        <v>12983.069999999998</v>
      </c>
    </row>
    <row r="256" spans="1:3" x14ac:dyDescent="0.25">
      <c r="A256" s="1" t="s">
        <v>43</v>
      </c>
    </row>
    <row r="258" spans="1:3" x14ac:dyDescent="0.25">
      <c r="A258" s="2" t="s">
        <v>3</v>
      </c>
      <c r="B258" s="2" t="s">
        <v>4</v>
      </c>
      <c r="C258" s="2" t="s">
        <v>5</v>
      </c>
    </row>
    <row r="259" spans="1:3" x14ac:dyDescent="0.25">
      <c r="A259" s="22" t="s">
        <v>102</v>
      </c>
      <c r="B259" s="24" t="s">
        <v>103</v>
      </c>
      <c r="C259" s="4">
        <v>207.23</v>
      </c>
    </row>
    <row r="260" spans="1:3" x14ac:dyDescent="0.25">
      <c r="A260" s="3" t="s">
        <v>90</v>
      </c>
      <c r="B260" s="3" t="s">
        <v>91</v>
      </c>
      <c r="C260" s="4">
        <v>126</v>
      </c>
    </row>
    <row r="261" spans="1:3" x14ac:dyDescent="0.25">
      <c r="A261" s="3" t="s">
        <v>175</v>
      </c>
      <c r="B261" s="20" t="s">
        <v>174</v>
      </c>
      <c r="C261" s="4">
        <v>166</v>
      </c>
    </row>
    <row r="262" spans="1:3" x14ac:dyDescent="0.25">
      <c r="A262" s="22" t="s">
        <v>64</v>
      </c>
      <c r="B262" s="3" t="s">
        <v>114</v>
      </c>
      <c r="C262" s="4">
        <v>4130.59</v>
      </c>
    </row>
    <row r="263" spans="1:3" x14ac:dyDescent="0.25">
      <c r="A263" s="3" t="s">
        <v>8</v>
      </c>
      <c r="B263" s="3" t="s">
        <v>116</v>
      </c>
      <c r="C263" s="4">
        <v>188.6</v>
      </c>
    </row>
    <row r="264" spans="1:3" x14ac:dyDescent="0.25">
      <c r="A264" s="3" t="s">
        <v>176</v>
      </c>
      <c r="B264" s="3" t="s">
        <v>177</v>
      </c>
      <c r="C264" s="4">
        <v>283.25</v>
      </c>
    </row>
    <row r="265" spans="1:3" x14ac:dyDescent="0.25">
      <c r="A265" s="3" t="s">
        <v>149</v>
      </c>
      <c r="B265" s="25" t="s">
        <v>150</v>
      </c>
      <c r="C265" s="4">
        <v>960</v>
      </c>
    </row>
    <row r="266" spans="1:3" x14ac:dyDescent="0.25">
      <c r="A266" s="3" t="s">
        <v>66</v>
      </c>
      <c r="B266" s="3" t="s">
        <v>125</v>
      </c>
      <c r="C266" s="4">
        <v>1974.3899999999999</v>
      </c>
    </row>
    <row r="267" spans="1:3" x14ac:dyDescent="0.25">
      <c r="A267" s="3" t="s">
        <v>31</v>
      </c>
      <c r="B267" s="3" t="s">
        <v>153</v>
      </c>
      <c r="C267" s="4">
        <v>416</v>
      </c>
    </row>
    <row r="268" spans="1:3" x14ac:dyDescent="0.25">
      <c r="A268" s="3" t="s">
        <v>10</v>
      </c>
      <c r="B268" s="3" t="s">
        <v>118</v>
      </c>
      <c r="C268" s="4">
        <v>703.5</v>
      </c>
    </row>
    <row r="269" spans="1:3" x14ac:dyDescent="0.25">
      <c r="A269" s="3" t="s">
        <v>135</v>
      </c>
      <c r="B269" s="20" t="s">
        <v>136</v>
      </c>
      <c r="C269" s="4">
        <v>501.9</v>
      </c>
    </row>
    <row r="270" spans="1:3" x14ac:dyDescent="0.25">
      <c r="A270" s="20" t="s">
        <v>62</v>
      </c>
      <c r="B270" s="3" t="s">
        <v>119</v>
      </c>
      <c r="C270" s="4">
        <v>1019.59</v>
      </c>
    </row>
    <row r="271" spans="1:3" x14ac:dyDescent="0.25">
      <c r="A271" s="3" t="s">
        <v>22</v>
      </c>
      <c r="B271" s="20" t="s">
        <v>98</v>
      </c>
      <c r="C271" s="4">
        <v>586.89</v>
      </c>
    </row>
    <row r="272" spans="1:3" x14ac:dyDescent="0.25">
      <c r="A272" s="22" t="s">
        <v>73</v>
      </c>
      <c r="B272" s="3" t="s">
        <v>131</v>
      </c>
      <c r="C272" s="4">
        <v>680.82999999999993</v>
      </c>
    </row>
    <row r="273" spans="1:3" x14ac:dyDescent="0.25">
      <c r="A273" s="21" t="s">
        <v>63</v>
      </c>
      <c r="B273" s="3" t="s">
        <v>121</v>
      </c>
      <c r="C273" s="4">
        <v>525</v>
      </c>
    </row>
    <row r="274" spans="1:3" x14ac:dyDescent="0.25">
      <c r="A274" s="21" t="s">
        <v>65</v>
      </c>
      <c r="B274" s="3" t="s">
        <v>133</v>
      </c>
      <c r="C274" s="4">
        <v>895.51</v>
      </c>
    </row>
    <row r="275" spans="1:3" x14ac:dyDescent="0.25">
      <c r="A275" s="21" t="s">
        <v>67</v>
      </c>
      <c r="B275" s="3" t="s">
        <v>134</v>
      </c>
      <c r="C275" s="4">
        <v>3008.94</v>
      </c>
    </row>
    <row r="276" spans="1:3" x14ac:dyDescent="0.25">
      <c r="A276" s="3" t="s">
        <v>185</v>
      </c>
      <c r="B276" s="24" t="s">
        <v>184</v>
      </c>
      <c r="C276" s="4">
        <v>50</v>
      </c>
    </row>
    <row r="277" spans="1:3" x14ac:dyDescent="0.25">
      <c r="A277" s="3" t="s">
        <v>44</v>
      </c>
      <c r="B277" s="20" t="s">
        <v>184</v>
      </c>
      <c r="C277" s="4">
        <v>301.31</v>
      </c>
    </row>
    <row r="278" spans="1:3" x14ac:dyDescent="0.25">
      <c r="A278" s="5" t="s">
        <v>12</v>
      </c>
      <c r="B278" s="5"/>
      <c r="C278" s="6">
        <f>SUM(C259:C277)</f>
        <v>16725.530000000002</v>
      </c>
    </row>
    <row r="280" spans="1:3" x14ac:dyDescent="0.25">
      <c r="A280" s="1" t="s">
        <v>45</v>
      </c>
    </row>
    <row r="282" spans="1:3" x14ac:dyDescent="0.25">
      <c r="A282" s="2" t="s">
        <v>3</v>
      </c>
      <c r="B282" s="2" t="s">
        <v>4</v>
      </c>
      <c r="C282" s="2" t="s">
        <v>5</v>
      </c>
    </row>
    <row r="283" spans="1:3" x14ac:dyDescent="0.25">
      <c r="A283" s="23" t="s">
        <v>46</v>
      </c>
      <c r="B283" s="20" t="s">
        <v>186</v>
      </c>
      <c r="C283" s="13">
        <v>352</v>
      </c>
    </row>
    <row r="284" spans="1:3" x14ac:dyDescent="0.25">
      <c r="A284" s="3" t="s">
        <v>175</v>
      </c>
      <c r="B284" s="27" t="s">
        <v>174</v>
      </c>
      <c r="C284" s="13">
        <v>138</v>
      </c>
    </row>
    <row r="285" spans="1:3" x14ac:dyDescent="0.25">
      <c r="A285" s="3" t="s">
        <v>34</v>
      </c>
      <c r="B285" s="20" t="s">
        <v>166</v>
      </c>
      <c r="C285" s="13">
        <v>380</v>
      </c>
    </row>
    <row r="286" spans="1:3" x14ac:dyDescent="0.25">
      <c r="A286" s="22" t="s">
        <v>64</v>
      </c>
      <c r="B286" s="3" t="s">
        <v>114</v>
      </c>
      <c r="C286" s="13">
        <v>1576.95</v>
      </c>
    </row>
    <row r="287" spans="1:3" x14ac:dyDescent="0.25">
      <c r="A287" s="26" t="s">
        <v>162</v>
      </c>
      <c r="B287" s="27" t="s">
        <v>92</v>
      </c>
      <c r="C287" s="13">
        <v>153.72</v>
      </c>
    </row>
    <row r="288" spans="1:3" x14ac:dyDescent="0.25">
      <c r="A288" s="28" t="s">
        <v>47</v>
      </c>
      <c r="B288" s="20" t="s">
        <v>187</v>
      </c>
      <c r="C288" s="13">
        <v>332.5</v>
      </c>
    </row>
    <row r="289" spans="1:3" x14ac:dyDescent="0.25">
      <c r="A289" s="22" t="s">
        <v>77</v>
      </c>
      <c r="B289" s="24" t="s">
        <v>78</v>
      </c>
      <c r="C289" s="13">
        <v>291</v>
      </c>
    </row>
    <row r="290" spans="1:3" x14ac:dyDescent="0.25">
      <c r="A290" s="3" t="s">
        <v>176</v>
      </c>
      <c r="B290" s="3" t="s">
        <v>177</v>
      </c>
      <c r="C290" s="13">
        <v>405.8</v>
      </c>
    </row>
    <row r="291" spans="1:3" x14ac:dyDescent="0.25">
      <c r="A291" s="3" t="s">
        <v>151</v>
      </c>
      <c r="B291" s="25" t="s">
        <v>152</v>
      </c>
      <c r="C291" s="13">
        <v>6347.54</v>
      </c>
    </row>
    <row r="292" spans="1:3" x14ac:dyDescent="0.25">
      <c r="A292" s="3" t="s">
        <v>66</v>
      </c>
      <c r="B292" s="3" t="s">
        <v>125</v>
      </c>
      <c r="C292" s="13">
        <v>1406.85</v>
      </c>
    </row>
    <row r="293" spans="1:3" x14ac:dyDescent="0.25">
      <c r="A293" s="23" t="s">
        <v>10</v>
      </c>
      <c r="B293" s="3" t="s">
        <v>118</v>
      </c>
      <c r="C293" s="13">
        <v>703.5</v>
      </c>
    </row>
    <row r="294" spans="1:3" x14ac:dyDescent="0.25">
      <c r="A294" s="20" t="s">
        <v>62</v>
      </c>
      <c r="B294" s="3" t="s">
        <v>119</v>
      </c>
      <c r="C294" s="13">
        <v>1780.03</v>
      </c>
    </row>
    <row r="295" spans="1:3" x14ac:dyDescent="0.25">
      <c r="A295" s="28" t="s">
        <v>22</v>
      </c>
      <c r="B295" s="20" t="s">
        <v>98</v>
      </c>
      <c r="C295" s="13">
        <v>781.13</v>
      </c>
    </row>
    <row r="296" spans="1:3" x14ac:dyDescent="0.25">
      <c r="A296" s="22" t="s">
        <v>73</v>
      </c>
      <c r="B296" s="3" t="s">
        <v>131</v>
      </c>
      <c r="C296" s="13">
        <v>441.09000000000003</v>
      </c>
    </row>
    <row r="297" spans="1:3" x14ac:dyDescent="0.25">
      <c r="A297" s="21" t="s">
        <v>63</v>
      </c>
      <c r="B297" s="3" t="s">
        <v>121</v>
      </c>
      <c r="C297" s="13">
        <v>1609</v>
      </c>
    </row>
    <row r="298" spans="1:3" x14ac:dyDescent="0.25">
      <c r="A298" s="21" t="s">
        <v>65</v>
      </c>
      <c r="B298" s="3" t="s">
        <v>133</v>
      </c>
      <c r="C298" s="13">
        <v>1962.4</v>
      </c>
    </row>
    <row r="299" spans="1:3" x14ac:dyDescent="0.25">
      <c r="A299" s="21" t="s">
        <v>67</v>
      </c>
      <c r="B299" s="3" t="s">
        <v>134</v>
      </c>
      <c r="C299" s="13">
        <v>1906.12</v>
      </c>
    </row>
    <row r="300" spans="1:3" s="1" customFormat="1" x14ac:dyDescent="0.25">
      <c r="A300" s="14" t="s">
        <v>12</v>
      </c>
      <c r="B300" s="15"/>
      <c r="C300" s="16">
        <f>SUM(C283:C299)</f>
        <v>20567.63</v>
      </c>
    </row>
    <row r="302" spans="1:3" x14ac:dyDescent="0.25">
      <c r="A302" s="1" t="s">
        <v>48</v>
      </c>
    </row>
    <row r="303" spans="1:3" x14ac:dyDescent="0.25">
      <c r="A303" s="17" t="s">
        <v>49</v>
      </c>
      <c r="B303" s="17"/>
      <c r="C303" s="18">
        <f>C17</f>
        <v>9243.6500000000015</v>
      </c>
    </row>
    <row r="304" spans="1:3" x14ac:dyDescent="0.25">
      <c r="A304" s="17" t="s">
        <v>50</v>
      </c>
      <c r="B304" s="17"/>
      <c r="C304" s="18">
        <f>C39</f>
        <v>17347.45</v>
      </c>
    </row>
    <row r="305" spans="1:3" x14ac:dyDescent="0.25">
      <c r="A305" s="17" t="s">
        <v>51</v>
      </c>
      <c r="B305" s="17"/>
      <c r="C305" s="18">
        <f>C61</f>
        <v>12029.239999999998</v>
      </c>
    </row>
    <row r="306" spans="1:3" x14ac:dyDescent="0.25">
      <c r="A306" s="17" t="s">
        <v>52</v>
      </c>
      <c r="B306" s="17"/>
      <c r="C306" s="18">
        <f>C85</f>
        <v>15786.06</v>
      </c>
    </row>
    <row r="307" spans="1:3" x14ac:dyDescent="0.25">
      <c r="A307" s="17" t="s">
        <v>53</v>
      </c>
      <c r="B307" s="17"/>
      <c r="C307" s="18">
        <f>C119</f>
        <v>13918.96</v>
      </c>
    </row>
    <row r="308" spans="1:3" x14ac:dyDescent="0.25">
      <c r="A308" s="17" t="s">
        <v>54</v>
      </c>
      <c r="B308" s="17"/>
      <c r="C308" s="18">
        <f>C152</f>
        <v>20042.109999999997</v>
      </c>
    </row>
    <row r="309" spans="1:3" x14ac:dyDescent="0.25">
      <c r="A309" s="17" t="s">
        <v>55</v>
      </c>
      <c r="B309" s="17"/>
      <c r="C309" s="18">
        <f>C180</f>
        <v>15206.64</v>
      </c>
    </row>
    <row r="310" spans="1:3" x14ac:dyDescent="0.25">
      <c r="A310" s="17" t="s">
        <v>56</v>
      </c>
      <c r="B310" s="17"/>
      <c r="C310" s="18">
        <f>C203</f>
        <v>11492.16</v>
      </c>
    </row>
    <row r="311" spans="1:3" x14ac:dyDescent="0.25">
      <c r="A311" s="17" t="s">
        <v>57</v>
      </c>
      <c r="B311" s="17"/>
      <c r="C311" s="18">
        <f>C228</f>
        <v>17814.78</v>
      </c>
    </row>
    <row r="312" spans="1:3" x14ac:dyDescent="0.25">
      <c r="A312" s="17" t="s">
        <v>58</v>
      </c>
      <c r="B312" s="17"/>
      <c r="C312" s="18">
        <f>C252</f>
        <v>12983.069999999998</v>
      </c>
    </row>
    <row r="313" spans="1:3" x14ac:dyDescent="0.25">
      <c r="A313" s="17" t="s">
        <v>59</v>
      </c>
      <c r="B313" s="17"/>
      <c r="C313" s="18">
        <f>C278</f>
        <v>16725.530000000002</v>
      </c>
    </row>
    <row r="314" spans="1:3" x14ac:dyDescent="0.25">
      <c r="A314" s="17" t="s">
        <v>60</v>
      </c>
      <c r="B314" s="17"/>
      <c r="C314" s="18">
        <f>C300</f>
        <v>20567.63</v>
      </c>
    </row>
    <row r="315" spans="1:3" ht="15.75" thickBot="1" x14ac:dyDescent="0.3">
      <c r="A315" s="17" t="s">
        <v>61</v>
      </c>
      <c r="B315" s="17"/>
      <c r="C315" s="19">
        <f>SUM(C303:C314)</f>
        <v>183157.28</v>
      </c>
    </row>
    <row r="316" spans="1:3" ht="15.75" thickTop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NF Entradas 2017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Vilaça</dc:creator>
  <cp:lastModifiedBy>Nanci Carrenho</cp:lastModifiedBy>
  <cp:lastPrinted>2018-05-21T19:14:23Z</cp:lastPrinted>
  <dcterms:created xsi:type="dcterms:W3CDTF">2018-05-21T19:14:04Z</dcterms:created>
  <dcterms:modified xsi:type="dcterms:W3CDTF">2018-05-23T14:46:15Z</dcterms:modified>
</cp:coreProperties>
</file>